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sk40srv018\управление\СИДТП\ЗАКУПКИ\РАМОЧНЫЕ\2024\Приложение\22701\ЭТП\Приложение 1 к ТТ\"/>
    </mc:Choice>
  </mc:AlternateContent>
  <bookViews>
    <workbookView xWindow="0" yWindow="0" windowWidth="28800" windowHeight="12300"/>
  </bookViews>
  <sheets>
    <sheet name="Свод" sheetId="71" r:id="rId1"/>
    <sheet name="1" sheetId="85" r:id="rId2"/>
    <sheet name="2" sheetId="86" r:id="rId3"/>
    <sheet name="3" sheetId="87" r:id="rId4"/>
    <sheet name="4" sheetId="88" r:id="rId5"/>
    <sheet name="5" sheetId="89" r:id="rId6"/>
    <sheet name="6" sheetId="90" r:id="rId7"/>
    <sheet name="7" sheetId="91" r:id="rId8"/>
    <sheet name="8" sheetId="92" r:id="rId9"/>
    <sheet name="9" sheetId="93" r:id="rId10"/>
    <sheet name="10" sheetId="94" r:id="rId11"/>
    <sheet name="11" sheetId="171" r:id="rId12"/>
    <sheet name="12" sheetId="172" r:id="rId13"/>
    <sheet name="13" sheetId="97" r:id="rId14"/>
    <sheet name="14" sheetId="98" r:id="rId15"/>
    <sheet name="15" sheetId="99" r:id="rId16"/>
    <sheet name="16" sheetId="100" r:id="rId17"/>
  </sheets>
  <definedNames>
    <definedName name="_xlnm._FilterDatabase" localSheetId="0" hidden="1">Свод!$A$4:$K$7</definedName>
    <definedName name="_xlnm.Print_Titles" localSheetId="11">'11'!$11:$11</definedName>
    <definedName name="_xlnm.Print_Titles" localSheetId="12">'12'!$11:$11</definedName>
    <definedName name="_xlnm.Print_Area" localSheetId="0">Свод!$A$1:$K$42</definedName>
  </definedNames>
  <calcPr calcId="162913"/>
</workbook>
</file>

<file path=xl/calcChain.xml><?xml version="1.0" encoding="utf-8"?>
<calcChain xmlns="http://schemas.openxmlformats.org/spreadsheetml/2006/main">
  <c r="I39" i="100" l="1"/>
  <c r="I24" i="97"/>
  <c r="I27" i="171"/>
  <c r="I26" i="94"/>
  <c r="I31" i="93"/>
  <c r="I36" i="92"/>
  <c r="I30" i="91"/>
  <c r="I30" i="90"/>
  <c r="I29" i="89"/>
  <c r="I28" i="88"/>
  <c r="I27" i="87"/>
  <c r="I27" i="85"/>
  <c r="I27" i="86"/>
  <c r="I20" i="97" l="1"/>
  <c r="I17" i="97"/>
  <c r="I14" i="97"/>
  <c r="I21" i="172"/>
  <c r="I14" i="172"/>
  <c r="I21" i="171" l="1"/>
  <c r="I14" i="171"/>
  <c r="I14" i="94"/>
  <c r="I14" i="93"/>
  <c r="I14" i="92"/>
  <c r="I14" i="91"/>
  <c r="I14" i="90"/>
  <c r="I14" i="89"/>
  <c r="I14" i="88"/>
  <c r="I14" i="87"/>
  <c r="I14" i="86"/>
  <c r="I14" i="85" l="1"/>
  <c r="I30" i="100" l="1"/>
  <c r="I22" i="100"/>
  <c r="I14" i="100"/>
  <c r="I30" i="99"/>
  <c r="I22" i="99"/>
  <c r="I14" i="99"/>
  <c r="I38" i="99" s="1"/>
  <c r="I39" i="99" s="1"/>
  <c r="I40" i="99" s="1"/>
  <c r="I22" i="71" s="1"/>
  <c r="J22" i="71" s="1"/>
  <c r="I38" i="98"/>
  <c r="I39" i="98" s="1"/>
  <c r="I40" i="98" s="1"/>
  <c r="I21" i="71" s="1"/>
  <c r="J21" i="71" s="1"/>
  <c r="I30" i="98"/>
  <c r="I22" i="98"/>
  <c r="I14" i="98"/>
  <c r="I26" i="171"/>
  <c r="I28" i="171" s="1"/>
  <c r="I18" i="71" s="1"/>
  <c r="J18" i="71" s="1"/>
  <c r="I29" i="90"/>
  <c r="I28" i="89"/>
  <c r="I30" i="89" s="1"/>
  <c r="I12" i="71" s="1"/>
  <c r="J12" i="71" s="1"/>
  <c r="I26" i="172" l="1"/>
  <c r="I27" i="172" s="1"/>
  <c r="I28" i="172" s="1"/>
  <c r="I19" i="71" s="1"/>
  <c r="J19" i="71" s="1"/>
  <c r="I23" i="97"/>
  <c r="I38" i="100"/>
  <c r="I40" i="100" s="1"/>
  <c r="K23" i="71" s="1"/>
  <c r="I25" i="94"/>
  <c r="I30" i="93"/>
  <c r="I35" i="92"/>
  <c r="I29" i="91"/>
  <c r="I27" i="88"/>
  <c r="I26" i="87"/>
  <c r="I26" i="86"/>
  <c r="I26" i="85"/>
  <c r="I28" i="85" s="1"/>
  <c r="I8" i="71" s="1"/>
  <c r="I25" i="97" l="1"/>
  <c r="I20" i="71" s="1"/>
  <c r="J20" i="71" s="1"/>
  <c r="I29" i="88"/>
  <c r="J11" i="71" s="1"/>
  <c r="I27" i="94"/>
  <c r="I17" i="71" s="1"/>
  <c r="J17" i="71" s="1"/>
  <c r="I32" i="93"/>
  <c r="K16" i="71" s="1"/>
  <c r="I37" i="92"/>
  <c r="K15" i="71" s="1"/>
  <c r="I31" i="91"/>
  <c r="I14" i="71" s="1"/>
  <c r="J14" i="71" s="1"/>
  <c r="I31" i="90"/>
  <c r="I13" i="71" s="1"/>
  <c r="J13" i="71" s="1"/>
  <c r="I28" i="87"/>
  <c r="I10" i="71" s="1"/>
  <c r="I28" i="86"/>
  <c r="J9" i="71" s="1"/>
</calcChain>
</file>

<file path=xl/sharedStrings.xml><?xml version="1.0" encoding="utf-8"?>
<sst xmlns="http://schemas.openxmlformats.org/spreadsheetml/2006/main" count="1416" uniqueCount="314">
  <si>
    <t/>
  </si>
  <si>
    <t>1</t>
  </si>
  <si>
    <t>2</t>
  </si>
  <si>
    <t>3</t>
  </si>
  <si>
    <t>4</t>
  </si>
  <si>
    <t>5</t>
  </si>
  <si>
    <t>100 м</t>
  </si>
  <si>
    <t xml:space="preserve">Приложение </t>
  </si>
  <si>
    <t>№ сметы</t>
  </si>
  <si>
    <t>Вид работ</t>
  </si>
  <si>
    <t>Ед. изм.</t>
  </si>
  <si>
    <t>При условии поставки МТР Заказчиком "Давальческая схема", руб. без НДС/ ед. изм.</t>
  </si>
  <si>
    <t>При условии поставки МТР подрядчиком, руб. без НДС/ ед. изм.</t>
  </si>
  <si>
    <t>опоры</t>
  </si>
  <si>
    <t>провод</t>
  </si>
  <si>
    <t>СТП/КТП</t>
  </si>
  <si>
    <t>ВЛ-0,4 кВ
ВЛ-6-10 кВ</t>
  </si>
  <si>
    <t>0,4 кВ</t>
  </si>
  <si>
    <t>6-10 кВ</t>
  </si>
  <si>
    <t>6-10/0,4 кВ</t>
  </si>
  <si>
    <t>1 шт.</t>
  </si>
  <si>
    <t>1 Га</t>
  </si>
  <si>
    <t xml:space="preserve">ПИР ВЛ-0,4 до 1 км </t>
  </si>
  <si>
    <t>1 объект</t>
  </si>
  <si>
    <t>ПИР ВЛ-6(10) до 1 км</t>
  </si>
  <si>
    <t>ПИР ВЛ-0,4 свыше 1 км</t>
  </si>
  <si>
    <t>1 км ЛЭП</t>
  </si>
  <si>
    <t>ПИР ВЛ-6(10) свыше 1 км</t>
  </si>
  <si>
    <t>ПИР КЛ до 500 м</t>
  </si>
  <si>
    <t>ПИР КЛ свыше 500 до 1000 м</t>
  </si>
  <si>
    <t xml:space="preserve">ПИР КЛ свыше 1000 до 5000 м </t>
  </si>
  <si>
    <t>ПИР КМТП (СТП) до 160 кВА</t>
  </si>
  <si>
    <t>ПИР КТПН</t>
  </si>
  <si>
    <t>ПИР прокол методом ГНБ</t>
  </si>
  <si>
    <t>Топосъемка незастроенная территория</t>
  </si>
  <si>
    <t xml:space="preserve"> 1 Га</t>
  </si>
  <si>
    <t>Топосъемка застроенная территория</t>
  </si>
  <si>
    <t>Вынос внатуру</t>
  </si>
  <si>
    <t xml:space="preserve">Изготовление схемы границ на КПТ размещение ЛЭП длиной до 300 м </t>
  </si>
  <si>
    <t>Изготовление схемы границ на КПТ размещение ЛЭП длиной свыше 300 м</t>
  </si>
  <si>
    <t>Изготовление схемы границ на КПТ размещение КТП</t>
  </si>
  <si>
    <t>«Адепт: Проект в 14.12»
© ООО «Адепт»</t>
  </si>
  <si>
    <t>Смета №</t>
  </si>
  <si>
    <t>на проектные (изыскательские) работы</t>
  </si>
  <si>
    <t>Заказчик</t>
  </si>
  <si>
    <t>Проектная организация</t>
  </si>
  <si>
    <t>№ пп</t>
  </si>
  <si>
    <t>Наименование объекта проектирования или вида проектных работ</t>
  </si>
  <si>
    <t>Наименование, номера глав, таблиц, параграфов и пунктов МНЗ на проектные работы</t>
  </si>
  <si>
    <t>Расчет стоимости</t>
  </si>
  <si>
    <t>Сметная стоимость, тыс. руб.</t>
  </si>
  <si>
    <t>Воздушные линии. Напряжение до 1 кВ. Длина до 1 км.</t>
  </si>
  <si>
    <t>СБЦП 81-02-07-2001_0-0-18-1 Коммунальные инженерные сети и сооружения, 2012 г. Раздел 3. Таблица 18. Воздушные линии электропередачи напряжением до 20 кВ, п.1
A=6.15 тыс.руб; 
Количество = 1 (1 объект, до 1 км)</t>
  </si>
  <si>
    <t>Коэффициенты</t>
  </si>
  <si>
    <t>Стадия: Рабочая документация</t>
  </si>
  <si>
    <t>Кст = 0.7</t>
  </si>
  <si>
    <t>Кдв</t>
  </si>
  <si>
    <t>K1 = 1.234
Дальневосточный (Ценообразующий)</t>
  </si>
  <si>
    <t>Разделы документации</t>
  </si>
  <si>
    <t>1. Технологические и конструктивные решения линейного объекта. Искусственные сооружения (инженерное обустройство, сети)</t>
  </si>
  <si>
    <t>49.5% = 13.727 тыс.руб.</t>
  </si>
  <si>
    <t>1.1. Технологические решения</t>
  </si>
  <si>
    <t>24.5% [из 49.5%] = 6.794 тыс.руб.</t>
  </si>
  <si>
    <t>1.2. Конструктивные решения</t>
  </si>
  <si>
    <t>23.5% [из 49.5%] = 6.517 тыс.руб.</t>
  </si>
  <si>
    <t>1.3. Искусственные сооружения</t>
  </si>
  <si>
    <t>1.5% [из 49.5%] = 0.416 тыс.руб.</t>
  </si>
  <si>
    <t>2. Мероприятия по обеспечению пожарной безопасности</t>
  </si>
  <si>
    <t>5% = 1.387 тыс.руб.</t>
  </si>
  <si>
    <t>3. Смета на строительство</t>
  </si>
  <si>
    <t>10% = 2.773 тыс.руб.</t>
  </si>
  <si>
    <t>Итого по смете:</t>
  </si>
  <si>
    <t>Всего по смете:</t>
  </si>
  <si>
    <t>Сумма от п.2</t>
  </si>
  <si>
    <t>Смета № 56</t>
  </si>
  <si>
    <t>Воздушные линии. Напряжение 3-20 кВ. Длина от 0.015 до 1 км.</t>
  </si>
  <si>
    <t>СБЦП 81-02-07-2001_0-0-18-7 Коммунальные инженерные сети и сооружения, 2012 г. Раздел 3. Таблица 18. Воздушные линии электропередачи напряжением до 20 кВ, п.7
A=9.09 тыс.руб; 
Количество = 1 (1 объект, от 0.015 до 1 км)</t>
  </si>
  <si>
    <t>52% = 17.272 тыс.руб.</t>
  </si>
  <si>
    <t>23.5% [из 52%] = 7.805 тыс.руб.</t>
  </si>
  <si>
    <t>1.5% [из 52%] = 0.498 тыс.руб.</t>
  </si>
  <si>
    <t>1.4. Обустройство</t>
  </si>
  <si>
    <t>2.5% [из 52%] = 0.830 тыс.руб.</t>
  </si>
  <si>
    <t>5% = 1.661 тыс.руб.</t>
  </si>
  <si>
    <t>10% = 3.321 тыс.руб.</t>
  </si>
  <si>
    <t>Воздушные линии. Напряжение до 1 кВ. Длина свыше 1 до 5 км.</t>
  </si>
  <si>
    <t>СБЦП 81-02-07-2001_0-0-18-2 Коммунальные инженерные сети и сооружения, 2012 г. Раздел 3. Таблица 18. Воздушные линии электропередачи напряжением до 20 кВ, п.2
A=3.47 тыс.руб; B=2.68 тыс.руб;
Количество = 1</t>
  </si>
  <si>
    <t>Воздушные линии. Напряжение 3-20 кВ. Длина свыше 1 до 15 км.</t>
  </si>
  <si>
    <t>СБЦП 81-02-07-2001_0-0-18-8 Коммунальные инженерные сети и сооружения, 2012 г. Раздел 3. Таблица 18. Воздушные линии электропередачи напряжением до 20 кВ, п.8
A=6.11 тыс.руб; B=2.98 тыс.руб;
Количество = 1</t>
  </si>
  <si>
    <t>52% = 14.919 тыс.руб.</t>
  </si>
  <si>
    <t>24.5% [из 52%] = 7.029 тыс.руб.</t>
  </si>
  <si>
    <t>23.5% [из 52%] = 6.742 тыс.руб.</t>
  </si>
  <si>
    <t>1.5% [из 52%] = 0.430 тыс.руб.</t>
  </si>
  <si>
    <t>2.5% [из 52%] = 0.717 тыс.руб.</t>
  </si>
  <si>
    <t>5% = 1.435 тыс.руб.</t>
  </si>
  <si>
    <t>10% = 2.869 тыс.руб.</t>
  </si>
  <si>
    <t>Кабельные линии напряжением до 35 кВ. Интервалы протяженности свыше 100 до 500 м.</t>
  </si>
  <si>
    <t>СБЦП 81-02-07-2001_0-0-17-2 Коммунальные инженерные сети и сооружения, 2012 г. Раздел 3. Таблица 17. Квартальные, межквартальные, уличные кабельные электросети, п.2
A=7.763 тыс.руб; B=0.042 тыс.руб;
Xмин=100; 
Количество = 1</t>
  </si>
  <si>
    <t>Кст = 0.6</t>
  </si>
  <si>
    <t>69% = 17.628 тыс.руб.</t>
  </si>
  <si>
    <t>24.5% [из 69%] = 6.259 тыс.руб.</t>
  </si>
  <si>
    <t>23.5% [из 69%] = 6.004 тыс.руб.</t>
  </si>
  <si>
    <t>1.5% [из 69%] = 0.383 тыс.руб.</t>
  </si>
  <si>
    <t>2.5% [из 69%] = 0.639 тыс.руб.</t>
  </si>
  <si>
    <t>1.5. Электроснабжение</t>
  </si>
  <si>
    <t>17% [из 69%] = 4.343 тыс.руб.</t>
  </si>
  <si>
    <t>5% = 1.277 тыс.руб.</t>
  </si>
  <si>
    <t>10% = 2.555 тыс.руб.</t>
  </si>
  <si>
    <t>Кабельные линии напряжением до 35 кВ. Интервалы протяженности свыше 500 до 1000 м.</t>
  </si>
  <si>
    <t>СБЦП 81-02-07-2001_0-0-17-3 Коммунальные инженерные сети и сооружения, 2012 г. Раздел 3. Таблица 17. Квартальные, межквартальные, уличные кабельные электросети, п.3
A=8.265 тыс.руб; B=0.041 тыс.руб;
Количество = 1</t>
  </si>
  <si>
    <t>74.5% = 16.741 тыс.руб.</t>
  </si>
  <si>
    <t>24.5% [из 74.5%] = 5.505 тыс.руб.</t>
  </si>
  <si>
    <t>23.5% [из 74.5%] = 5.281 тыс.руб.</t>
  </si>
  <si>
    <t>1.5% [из 74.5%] = 0.337 тыс.руб.</t>
  </si>
  <si>
    <t>2.5% [из 74.5%] = 0.562 тыс.руб.</t>
  </si>
  <si>
    <t>17% [из 74.5%] = 3.820 тыс.руб.</t>
  </si>
  <si>
    <t>1.6. Водоснабжение и водоотведение</t>
  </si>
  <si>
    <t>5.5% [из 74.5%] = 1.236 тыс.руб.</t>
  </si>
  <si>
    <t>5% = 1.124 тыс.руб.</t>
  </si>
  <si>
    <t>10% = 2.247 тыс.руб.</t>
  </si>
  <si>
    <t>Кабельные линии напряжением до 35 кВ. Интервалы протяженности свыше 1000 до 5000 м.</t>
  </si>
  <si>
    <t>СБЦП 81-02-07-2001_0-0-17-4 Коммунальные инженерные сети и сооружения, 2012 г. Раздел 3. Таблица 17. Квартальные, межквартальные, уличные кабельные электросети, п.4
A=12.265 тыс.руб; B=0.037 тыс.руб;
Количество = 1</t>
  </si>
  <si>
    <t>74.5% = 24.795 тыс.руб.</t>
  </si>
  <si>
    <t>24.5% [из 74.5%] = 8.154 тыс.руб.</t>
  </si>
  <si>
    <t>23.5% [из 74.5%] = 7.821 тыс.руб.</t>
  </si>
  <si>
    <t>1.5% [из 74.5%] = 0.499 тыс.руб.</t>
  </si>
  <si>
    <t>2.5% [из 74.5%] = 0.832 тыс.руб.</t>
  </si>
  <si>
    <t>17% [из 74.5%] = 5.658 тыс.руб.</t>
  </si>
  <si>
    <t>5.5% [из 74.5%] = 1.831 тыс.руб.</t>
  </si>
  <si>
    <t>5% = 1.664 тыс.руб.</t>
  </si>
  <si>
    <t>10% = 3.328 тыс.руб.</t>
  </si>
  <si>
    <t>Трансформаторные подстанции напряжением 6-20/0,4 кВ. Мачтовая однотрансформаторная мощностью до 1х160кВ А.</t>
  </si>
  <si>
    <t>СБЦП 81-02-07-2001_0-0-37-1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п.1
A=6.6 тыс.руб; 
Количество = 1 (1 подстанция)</t>
  </si>
  <si>
    <t>Кст = 0.5</t>
  </si>
  <si>
    <t>1. Схема планировочной организации земельного участка</t>
  </si>
  <si>
    <t>2% = 0.425 тыс.руб.</t>
  </si>
  <si>
    <t>2. Архитектурные решения</t>
  </si>
  <si>
    <t>6% = 1.275 тыс.руб.</t>
  </si>
  <si>
    <t>3. Конструктивные и объемно-планировочные решения</t>
  </si>
  <si>
    <t>15% = 3.189 тыс.руб.</t>
  </si>
  <si>
    <t>4. Инженерное оборудование, сети, инженерно-технические мероприятия, технологические решения</t>
  </si>
  <si>
    <t>55% = 11.691 тыс.руб.</t>
  </si>
  <si>
    <t>4.1. Система электроснабжения</t>
  </si>
  <si>
    <t>9% [из 55%] = 1.913 тыс.руб.</t>
  </si>
  <si>
    <t>4.2. Система водоснабжения</t>
  </si>
  <si>
    <t>3% [из 55%] = 0.638 тыс.руб.</t>
  </si>
  <si>
    <t>4.3. Система водоотведения</t>
  </si>
  <si>
    <t>4.4. Отопление, вентиляция и кондиционирование воздуха</t>
  </si>
  <si>
    <t>7% [из 55%] = 1.488 тыс.руб.</t>
  </si>
  <si>
    <t>4.5. Сети связи</t>
  </si>
  <si>
    <t>2% [из 55%] = 0.425 тыс.руб.</t>
  </si>
  <si>
    <t>4.6. Система газоснабжения</t>
  </si>
  <si>
    <t>1% [из 55%] = 0.213 тыс.руб.</t>
  </si>
  <si>
    <t>4.7. Технологические решения</t>
  </si>
  <si>
    <t>30% [из 55%] = 6.377 тыс.руб.</t>
  </si>
  <si>
    <t>5. Мероприятия по обеспечению пожарной безопасности</t>
  </si>
  <si>
    <t>9% = 1.913 тыс.руб.</t>
  </si>
  <si>
    <t>6. Мероприятия по обеспечению доступа инвалидов</t>
  </si>
  <si>
    <t>1% = 0.213 тыс.руб.</t>
  </si>
  <si>
    <t>7. Мероприятия по обеспечению соблюдения требований энергетической эффективности и требований оснащенности зданий, строений и сооружений приборами учета используемых энергетических ресурсов</t>
  </si>
  <si>
    <t>5% = 1.063 тыс.руб.</t>
  </si>
  <si>
    <t>8. Смета на строительство</t>
  </si>
  <si>
    <t>7% = 1.488 тыс.руб.</t>
  </si>
  <si>
    <t>Сумма от п.3</t>
  </si>
  <si>
    <t>Трансформаторные подстанции напряжением 6-20/0,4 кВ. Комплектная двухтрансформаторная с количеством вводов высокого напряжения до двух без выключателей высокого напряжения, мощностью до 2х630кВ А.</t>
  </si>
  <si>
    <t>СБЦП 81-02-07-2001_0-0-37-2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п.2
A=20.8 тыс.руб; 
Количество = 1 (1 подстанция)</t>
  </si>
  <si>
    <t>При проектировании трансформаторных подстанций напряжением 6-20/0,4-10 кВ, распределительных и секционирующих пунктов напряжением 6-20 кВ: базовые цены для однотрансформаторных подстанций и односекционных распределительных устройств принимаются с коэффициентом</t>
  </si>
  <si>
    <t>K2 = 0.5
Глава 2.8, п.2.8.7.1 (Ценообразующий)</t>
  </si>
  <si>
    <t>2% = 0.670 тыс.руб.</t>
  </si>
  <si>
    <t>6% = 2.010 тыс.руб.</t>
  </si>
  <si>
    <t>15% = 5.024 тыс.руб.</t>
  </si>
  <si>
    <t>39% = 13.063 тыс.руб.</t>
  </si>
  <si>
    <t>9% [из 39%] = 3.015 тыс.руб.</t>
  </si>
  <si>
    <t>4.2. Технологические решения</t>
  </si>
  <si>
    <t>30% [из 39%] = 10.049 тыс.руб.</t>
  </si>
  <si>
    <t>9% = 3.015 тыс.руб.</t>
  </si>
  <si>
    <t>6. Мероприятия по обеспечению соблюдения требований энергетической эффективности и требований оснащенности зданий, строений и сооружений приборами учета используемых энергетических ресурсов</t>
  </si>
  <si>
    <t>5% = 1.675 тыс.руб.</t>
  </si>
  <si>
    <t>7. Смета на строительство</t>
  </si>
  <si>
    <t>7% = 2.345 тыс.руб.</t>
  </si>
  <si>
    <t>Канализация, прокладываемая методом горизонтального направленного бурения, протяженностью от 100 до 1000 м</t>
  </si>
  <si>
    <t>СБЦП 81-02-07-2001_0-0-5-10 Коммунальные инженерные сети и сооружения, 2012 г. Раздел 3.  Таблица 5. Наружные сети канализации п.10
A=47.8 тыс.руб; B=0.18 тыс.руб;
Осн. показ. Х=1 (м) 
Количество = 1</t>
  </si>
  <si>
    <t>49.5% = 43.391 тыс.руб.</t>
  </si>
  <si>
    <t>24.5% [из 49.5%] = 21.477 тыс.руб.</t>
  </si>
  <si>
    <t>23.5% [из 49.5%] = 20.600 тыс.руб.</t>
  </si>
  <si>
    <t>1.5% [из 49.5%] = 1.315 тыс.руб.</t>
  </si>
  <si>
    <t>5% = 4.383 тыс.руб.</t>
  </si>
  <si>
    <t>10% = 8.766 тыс.руб.</t>
  </si>
  <si>
    <t>Высотная опорная сеть. Класс точности: IV классКатегория сложности I</t>
  </si>
  <si>
    <t>Смета №Схема кадастр</t>
  </si>
  <si>
    <t>Подготовительные работы для выдачи хозяйствам свидетельств на право собственности на землю</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</si>
  <si>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0.00012 (1 тыс.га территории);</t>
  </si>
  <si>
    <t>К'ден</t>
  </si>
  <si>
    <t>K1 = 0.001 (Ценообразующий)</t>
  </si>
  <si>
    <t>Коэффициент с учетом природно-экономических особенностей территории</t>
  </si>
  <si>
    <t>K2 = 2.22
Приморский кра (Ценообразующий)</t>
  </si>
  <si>
    <t>Типовое соотношение расходов</t>
  </si>
  <si>
    <t>1. Непосредственное изготовление продукции</t>
  </si>
  <si>
    <t>76.7% = 19.330 тыс.руб.</t>
  </si>
  <si>
    <t>2. Обеспечение труда и управление работами</t>
  </si>
  <si>
    <t>23.3% = 5.872 тыс.руб.</t>
  </si>
  <si>
    <t>Нанесение на плановую основу границ землепользований</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</si>
  <si>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0.0604 (10 км границы);</t>
  </si>
  <si>
    <t>K2 = 1.99
Приложение 1, Приморский край (Ценообразующий)</t>
  </si>
  <si>
    <t>60.3% = 2.855 тыс.руб.</t>
  </si>
  <si>
    <t>39.7% = 1.880 тыс.руб.</t>
  </si>
  <si>
    <t>Составление и вычерчивание плана границ землепользования</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</si>
  <si>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0.00012 (1 тыс.га территории);</t>
  </si>
  <si>
    <t>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</si>
  <si>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K1 = 1.99
Приложение 1 (Ценообразующий)</t>
  </si>
  <si>
    <t>K2 = 0.001 (Ценообразующий)</t>
  </si>
  <si>
    <t>58% = 6.963 тыс.руб.</t>
  </si>
  <si>
    <t>42% = 5.042 тыс.руб.</t>
  </si>
  <si>
    <t>Сумма от п.4</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</si>
  <si>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0.0004 (1 тыс.га территории);</t>
  </si>
  <si>
    <t>76.7% = 19.331 тыс.руб.</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</si>
  <si>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0.2004 (10 км границы);</t>
  </si>
  <si>
    <t>60.3% = 2.998 тыс.руб.</t>
  </si>
  <si>
    <t>39.7% = 1.974 тыс.руб.</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</si>
  <si>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0.0004 (1 тыс.га территории);</t>
  </si>
  <si>
    <t>58% = 6.964 тыс.руб.</t>
  </si>
  <si>
    <t>42% = 5.043 тыс.руб.</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</si>
  <si>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0.000005 (1 тыс.га территории);</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</si>
  <si>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0.01 (10 км границы);</t>
  </si>
  <si>
    <t>60.3% = 2.804 тыс.руб.</t>
  </si>
  <si>
    <t>39.7% = 1.846 тыс.руб.</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</si>
  <si>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0.000005 (1 тыс.га территории);</t>
  </si>
  <si>
    <t>(A * Х1 + B * Х2) * Ктек * K1 * K2
(355 тыс.руб * 1 + 22 тыс.руб * 0.000005) * 16.99447 * 1.99 * 0.001</t>
  </si>
  <si>
    <t>Рабочие пункты: металлические трубки (штыри), дюбель-гвоздь и др.Категория сложности II</t>
  </si>
  <si>
    <t>СБЦи5.1_0-3-10-6-2 Инженерно-геодезические изыскания при строительстве и эксплуатации зданий и сооружений. 2006 г. Часть 2. Базовые цены на геодезические разбивочные работы Глава 3. Создание плановой геодезической разбивочной основы и вынос в натуру основных осей зданий и сооружений Таблица 10. Закладка центров геодезических знаков п.6
A=41 руб; 
Количество = 1 (1 знак)</t>
  </si>
  <si>
    <t>СБЦи5.6_0-1-8-4-1-1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A=1418 руб; 
Количество = 1 (1 пункт)</t>
  </si>
  <si>
    <t>СБЦи5.6_0-1-8-4-1-2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A=378 руб; 
Количество = 1 (1 пункт)</t>
  </si>
  <si>
    <t xml:space="preserve">Смета </t>
  </si>
  <si>
    <t>1 точка</t>
  </si>
  <si>
    <t>Сводный расчёт стоимости работ на 1 усл. ед. на 2024 год</t>
  </si>
  <si>
    <t>K1 = 1.34
Дальневосточный (Ценообразующий)</t>
  </si>
  <si>
    <t>Ктек = 19,490092
Письмо Росземкадастра от 10.01.2003 г. № НК/25, Приказ Минэкономразвития от 19 октября 2022 г. № 573</t>
  </si>
  <si>
    <t>инд.2023 ОНЗТ для район. Дальн. Вост.</t>
  </si>
  <si>
    <t>Составлена в уровне цен на  2023 год и прогнозном на 2024 год</t>
  </si>
  <si>
    <t>«Адепт: Проект в 15.3»
© ООО «Адепт»</t>
  </si>
  <si>
    <t>Смета №Топосъемка</t>
  </si>
  <si>
    <t>Инженерно-топографические планы. Масштаб съемки 1:500. Высота сечения рельефа 0,5 м. Категория сложности II. Вид территории: незастроенная</t>
  </si>
  <si>
    <t>СБЦи5.6_0-2-9-5-1-1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A=2432 руб; 
Количество = 1 (1 га)</t>
  </si>
  <si>
    <t>Расходы по организации и ликвидации работ на объекте в размере 6% от стоимости полевых работ с применением коэффициента 2,5 (для изысканий со сметной стоимостью до 30 тыс. руб.)</t>
  </si>
  <si>
    <t>K1 = 1.15
п. 13 (Ценообразующий)</t>
  </si>
  <si>
    <t>Коэффициент к итогу сметной стоимости изысканий в соответствии с районным коэффициентом к заработной плате 1,2</t>
  </si>
  <si>
    <t>K2 = 1.1
п. 8д (Усложняющий)</t>
  </si>
  <si>
    <t>Выплаты, связанные с предоставлением льгот лицам, работающим в в южных районах Иркутской области, Красноярского края и Дальнего Востока (Амурская область, Приморский и Хабаровский края), в Архангельской и Читинской областях, Республиках Бурятия, Карелия, Коми (за исключением районов Крайнего Севера и местностей, приравненных к районам Крайнего Севера).</t>
  </si>
  <si>
    <t>K3 = 1.15
8е (Усложняющий)</t>
  </si>
  <si>
    <t>Расходы по внутреннему транспорту при расстоянии от базы изыскательской организации до 5 км.</t>
  </si>
  <si>
    <t>K4 = 1.0875
п.9 (Ценообразующий)</t>
  </si>
  <si>
    <t>СБЦи5.6_0-2-9-5-1-2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A=589 руб; 
Количество = 1 (1 га)</t>
  </si>
  <si>
    <t>K1 = 1.1
п. 8д (Усложняющий)</t>
  </si>
  <si>
    <t>K2 = 1.15
8е (Усложняющий)</t>
  </si>
  <si>
    <t>Инженерно-топографические планы. Масштаб съемки 1:500. Высота сечения рельефа 0,5 м. Категория сложности II. Вид территории: застроенная</t>
  </si>
  <si>
    <t>СБЦи5.6_0-2-9-5-2-1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A=3284 руб; 
Количество = 1 (1 га)</t>
  </si>
  <si>
    <t>СБЦи5.6_0-2-9-5-2-2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A=1067 руб; 
Количество = 1 (1 га)</t>
  </si>
  <si>
    <t>1.067 тыс.руб * 1 * 5.46 * (1 + 0.1 + 0.15)</t>
  </si>
  <si>
    <t>(A * Х1 + B * Х2) * Ктек * K1 * K2
(668 тыс.руб * 1 + 49 тыс.руб * 0.00012) * 19,490092* 0.001 * 2.22</t>
  </si>
  <si>
    <t>(A * Х1 + B * Х2) * Ктек * K1 * K2
(137 тыс.руб * 1 + 50 тыс.руб * 0.0604) * 19,490092 * 0.001 * 1.99</t>
  </si>
  <si>
    <t>(A * Х1 + B * Х2) * Ктек * K1 * K2
(355 тыс.руб * 1 + 22 тыс.руб * 0.00012) * 19,490092 * 1.99 * 0.001</t>
  </si>
  <si>
    <t>(A * Х1 + B * Х2) * Ктек * K1 * K2
(668 тыс.руб * 1 + 49 тыс.руб * 0.0004) * 19,490092 * 0.001 * 2.22</t>
  </si>
  <si>
    <t>(A * Х1 + B * Х2) * Ктек * K1 * K2
(137 тыс.руб * 1 + 50 тыс.руб * 0.2004) * 19,490092 * 0.001 * 1.99</t>
  </si>
  <si>
    <t>(A * Х1 + B * Х2) * Ктек * K1 * K2
(355 тыс.руб * 1 + 22 тыс.руб * 0.0004) * 19,490092 * 1.99 * 0.001</t>
  </si>
  <si>
    <t>(A * Х1 + B * Х2) * Ктек * K1 * K2
(668 тыс.руб * 1 + 49 тыс.руб * 0.000005) * 19,490092 * 0.001 * 2.22</t>
  </si>
  <si>
    <t>(A * Х1 + B * Х2) * Ктек * K1 * K2
(137 тыс.руб * 1 + 50 тыс.руб * 0.01) * 19,490092 * 0.001 * 1.99</t>
  </si>
  <si>
    <t>Примечание:</t>
  </si>
  <si>
    <t>1.</t>
  </si>
  <si>
    <t xml:space="preserve">Суммарный процент от базовой цены может уточняться по согласованию между исполнителем и </t>
  </si>
  <si>
    <t>заказчиком (п 1.5 и 1.8 Методики 620пр).</t>
  </si>
  <si>
    <t>2.</t>
  </si>
  <si>
    <t>В случае, когда объем строительно-монтажных работ по объекту строительства составляет 60% от</t>
  </si>
  <si>
    <t xml:space="preserve">общей стоимости строительства строительства, к ценам на проектные работы применяются следующие </t>
  </si>
  <si>
    <t>коэффициенты: до 50% - 0,95; до 40% - 0,9; до 30% - 0,8; до 20% - 0,7.</t>
  </si>
  <si>
    <t>3.</t>
  </si>
  <si>
    <t>В случае наличия в договоре подряда более одного объекта, стоимость проектных работ  на каждый</t>
  </si>
  <si>
    <t xml:space="preserve">последующий объект цена привязки типовых проектов или повторно применяемой проектной документации </t>
  </si>
  <si>
    <t>определяется по ценам СБЦ и СЦ с применением коэффициентов:</t>
  </si>
  <si>
    <t>-</t>
  </si>
  <si>
    <t>при привязке объекта без внесений каких-либо изменений в надземную и подземную</t>
  </si>
  <si>
    <t>части сооружения 0,2;</t>
  </si>
  <si>
    <t xml:space="preserve">при привязке объекта без внесений изменений в надземную и внесений каких-либо изменений </t>
  </si>
  <si>
    <t>подземную части сооружения 0,35;</t>
  </si>
  <si>
    <t xml:space="preserve">при привязке объекта с внесением изменений в его технологическую часть без </t>
  </si>
  <si>
    <t>корректировки конструктивной части 0,4;</t>
  </si>
  <si>
    <t>при привязке объекта с внесением изменений в его конструктивную часть без корректировки</t>
  </si>
  <si>
    <t>технологической части 0,6;</t>
  </si>
  <si>
    <t>при привязке объекта с внесением в нее изменений во все разделы проекта.0,8.</t>
  </si>
  <si>
    <t>4.</t>
  </si>
  <si>
    <t xml:space="preserve">Общая стоимость проектно-изыскательских работ по объекту не должна превышать показатели, </t>
  </si>
  <si>
    <t>установленные письмами от 30.09.2019 № 07-02-13-285/1769 и от 26.04.2023 №02-05-13/1044:</t>
  </si>
  <si>
    <t xml:space="preserve">для ВЛ, КЛ – 6 %; для ТП, ПС – 4 %; </t>
  </si>
  <si>
    <t xml:space="preserve">для распределительных сетей 6-10/0,4 кВ – при строительстве 5 % </t>
  </si>
  <si>
    <t>при реконструкции существующих сетей 4 %, от итога глав 1-9 сводного сметного расчета.</t>
  </si>
  <si>
    <t>инд. 3 кв.2023 г.к 01.01.2001 на пр.раб.</t>
  </si>
  <si>
    <t>Ктек = 5.54
Письмо Минстроя России от 11.09.2023 г. № 55664-ИФ/09</t>
  </si>
  <si>
    <t xml:space="preserve">A * Количество * Кст * Ктек * K1
6.15 тыс.руб * 1 * 0.7 * 5.54 * 1.34 </t>
  </si>
  <si>
    <t>инд.3 кв.2023г.к 01.01.2001 на инж.из.</t>
  </si>
  <si>
    <t>Ктек = 5.57
Письмо Минстроя России от 11.09.2023 г. № 55664-ИФ/09</t>
  </si>
  <si>
    <t>A * Количество * Кст * Ктек
9.09 тыс.руб * 1 * 0.7 * 5.54</t>
  </si>
  <si>
    <t xml:space="preserve">(A + B * X) * Количество * Кст * Ктек * K1
(3.47 тыс.руб + 2.68 тыс.руб * 1) * 1 * 0.7 * 5.54 * 1.34 </t>
  </si>
  <si>
    <t>(A + B * X) * Количество * Кст * Ктек * K1 * K2
(6.11 тыс.руб + 2.98 тыс.руб * 1) * 1 * 0.7 * 5.54 * 1.34</t>
  </si>
  <si>
    <t xml:space="preserve">(A + B * (0.4 * Xмин + 0.6 * Xзад)) * Количество * Кст * Ктек * K1 * K2
(7.763 тыс.руб + 0.042 тыс.руб * (0.4 * 100 + 0.6 * 0)) * 1 * 0.6 * 5.54 * 1.34 </t>
  </si>
  <si>
    <t xml:space="preserve">(A + B * X) * Количество * Кст * Ктек * K1 * K2
(8.265 тыс.руб + 0.041 тыс.руб * 1) * 1 * 0.6 * 5.54 * 1.34 * 0.7 </t>
  </si>
  <si>
    <t xml:space="preserve">(A + B * X) * Количество * Кст * Ктек * K1 * K2
(12.265 тыс.руб + 0.037 тыс.руб * 1) * 1 * 0.6 * 5.54 * 1.34 </t>
  </si>
  <si>
    <t>A * Количество * Кст * Ктек * K1
6.6 тыс.руб * 1 * 0.5 * 5.54 * 1.34</t>
  </si>
  <si>
    <t>A * Количество * Кст * Ктек * K1 * K2
20.8 тыс.руб * 1 * 0.5 * 5.54 * 1.34 * 0.5</t>
  </si>
  <si>
    <t xml:space="preserve">(A + B * Xзад) * Количество * Кст * Ктек * K1
(47.8 тыс.руб + 0.18 тыс.руб * 1) * 1 * 0.5 * 5.54 </t>
  </si>
  <si>
    <t>2.432 тыс.руб * 1 * 5.57 * 1.15 * 1.0875 * (1 + 0.1 + 0.15)</t>
  </si>
  <si>
    <t>0.589 тыс.руб * 1 * 5.57 * (1 + 0.1 + 0.15)</t>
  </si>
  <si>
    <t>3.284 тыс.руб * 1 * 5.57 * 1.15 * 1.0875 * (1 + 0.1 + 0.15)</t>
  </si>
  <si>
    <t>0.041 тыс.руб * 1 * 5.57</t>
  </si>
  <si>
    <t>1.418 тыс.руб * 1 * 5.57</t>
  </si>
  <si>
    <t>0.378 тыс.руб * 1 * 5.57</t>
  </si>
  <si>
    <t>Прогнозный индекс-
дефлятор на 2024 год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</si>
</sst>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
    <numFmt numFmtId="165" formatCode="0.###%"/>
  </numFmts>
  <fonts count="17" x14ac:knownFonts="1">
    <font>
      <sz val="11"/>
      <name val="Calibri"/>
      <charset val="1"/>
    </font>
    <font>
      <sz val="11"/>
      <color theme="1"/>
      <name val="Calibri"/>
      <family val="2"/>
      <charset val="204"/>
      <scheme val="minor"/>
    </font>
    <font>
      <sz val="11"/>
      <color rgb="FF000000"/>
      <name val="Calibri"/>
      <charset val="204"/>
    </font>
    <font>
      <sz val="10"/>
      <name val="Arial"/>
    </font>
    <font>
      <sz val="12"/>
      <name val="Times New Roman"/>
      <family val="1"/>
      <charset val="204"/>
    </font>
    <font>
      <i/>
      <sz val="12"/>
      <name val="Times New Roman"/>
      <family val="1"/>
      <charset val="204"/>
    </font>
    <font>
      <b/>
      <sz val="14"/>
      <name val="Times New Roman"/>
      <family val="1"/>
      <charset val="204"/>
    </font>
    <font>
      <b/>
      <sz val="11"/>
      <name val="Times New Roman"/>
      <family val="1"/>
      <charset val="204"/>
    </font>
    <font>
      <sz val="11"/>
      <name val="Times New Roman"/>
      <family val="1"/>
      <charset val="204"/>
    </font>
    <font>
      <sz val="12"/>
      <name val="Calibri"/>
      <family val="2"/>
      <charset val="204"/>
      <scheme val="minor"/>
    </font>
    <font>
      <sz val="6"/>
      <name val="Arial"/>
      <family val="2"/>
      <charset val="204"/>
    </font>
    <font>
      <sz val="10"/>
      <color indexed="8"/>
      <name val="Arial"/>
      <family val="2"/>
    </font>
    <font>
      <sz val="10"/>
      <color indexed="8"/>
      <name val="Arial"/>
      <family val="2"/>
      <charset val="204"/>
    </font>
    <font>
      <b/>
      <sz val="10"/>
      <name val="Arial"/>
      <family val="2"/>
      <charset val="204"/>
    </font>
    <font>
      <sz val="10"/>
      <name val="Times New Roman"/>
      <family val="1"/>
      <charset val="204"/>
    </font>
    <font>
      <sz val="9"/>
      <name val="Arial"/>
      <family val="2"/>
      <charset val="204"/>
    </font>
    <font>
      <sz val="10"/>
      <name val="Arial"/>
      <family val="2"/>
      <charset val="204"/>
    </font>
  </fonts>
  <fills count="3">
    <fill>
      <patternFill patternType="none"/>
    </fill>
    <fill>
      <patternFill patternType="gray125"/>
    </fill>
    <fill>
      <patternFill patternType="solid">
        <fgColor theme="6" tint="0.59999389629810485"/>
        <bgColor indexed="64"/>
      </patternFill>
    </fill>
  </fills>
  <borders count="58">
    <border>
      <left/>
      <right/>
      <top/>
      <bottom/>
      <diagonal/>
    </border>
    <border>
      <left style="thin">
        <color auto="1"/>
      </left>
      <right/>
      <top/>
      <bottom/>
      <diagonal/>
    </border>
    <border>
      <left/>
      <right style="thin">
        <color auto="1"/>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s>
  <cellStyleXfs count="6">
    <xf numFmtId="0" fontId="0" fillId="0" borderId="0"/>
    <xf numFmtId="0" fontId="3" fillId="0" borderId="0"/>
    <xf numFmtId="0" fontId="16" fillId="0" borderId="0"/>
    <xf numFmtId="0" fontId="2" fillId="0" borderId="0"/>
    <xf numFmtId="0" fontId="1" fillId="0" borderId="0"/>
    <xf numFmtId="43" fontId="1" fillId="0" borderId="0" applyFont="0" applyFill="0" applyBorder="0" applyAlignment="0" applyProtection="0"/>
  </cellStyleXfs>
  <cellXfs count="215">
    <xf numFmtId="0" fontId="0" fillId="0" borderId="0" xfId="0"/>
    <xf numFmtId="0" fontId="4" fillId="0" borderId="0" xfId="1" applyFont="1" applyAlignment="1">
      <alignment horizontal="left" vertical="center" wrapText="1"/>
    </xf>
    <xf numFmtId="4" fontId="4" fillId="0" borderId="0" xfId="1" applyNumberFormat="1" applyFont="1" applyAlignment="1">
      <alignment horizontal="left" vertical="center" wrapText="1"/>
    </xf>
    <xf numFmtId="4" fontId="5" fillId="0" borderId="0" xfId="1" applyNumberFormat="1" applyFont="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center"/>
    </xf>
    <xf numFmtId="0" fontId="4" fillId="0" borderId="0" xfId="1" applyFont="1"/>
    <xf numFmtId="0" fontId="4" fillId="0" borderId="0" xfId="1" applyFont="1" applyAlignment="1">
      <alignment horizontal="center" vertical="top"/>
    </xf>
    <xf numFmtId="0" fontId="4" fillId="0" borderId="0" xfId="1" applyFont="1" applyBorder="1" applyAlignment="1">
      <alignment horizontal="left" vertical="top" wrapText="1"/>
    </xf>
    <xf numFmtId="4" fontId="4" fillId="0" borderId="0" xfId="1" applyNumberFormat="1" applyFont="1" applyBorder="1" applyAlignment="1">
      <alignment horizontal="right"/>
    </xf>
    <xf numFmtId="4" fontId="4" fillId="0" borderId="0" xfId="1" applyNumberFormat="1" applyFont="1" applyAlignment="1">
      <alignment horizontal="right"/>
    </xf>
    <xf numFmtId="0" fontId="4" fillId="0" borderId="0" xfId="1" applyFont="1" applyAlignment="1">
      <alignment horizontal="right" vertical="top"/>
    </xf>
    <xf numFmtId="4" fontId="7" fillId="2" borderId="10" xfId="1" applyNumberFormat="1" applyFont="1" applyFill="1" applyBorder="1" applyAlignment="1">
      <alignment horizontal="center" vertical="center" wrapText="1"/>
    </xf>
    <xf numFmtId="4" fontId="7" fillId="2" borderId="15" xfId="1" applyNumberFormat="1" applyFont="1" applyFill="1" applyBorder="1" applyAlignment="1">
      <alignment horizontal="center" vertical="center" wrapText="1"/>
    </xf>
    <xf numFmtId="4" fontId="7" fillId="2" borderId="16" xfId="1" applyNumberFormat="1" applyFont="1" applyFill="1" applyBorder="1" applyAlignment="1">
      <alignment horizontal="center" vertical="center" wrapText="1"/>
    </xf>
    <xf numFmtId="4" fontId="7" fillId="2" borderId="17" xfId="1" applyNumberFormat="1" applyFont="1" applyFill="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20" xfId="1" applyFont="1" applyBorder="1" applyAlignment="1">
      <alignment horizontal="center" vertical="center" wrapText="1"/>
    </xf>
    <xf numFmtId="0" fontId="8" fillId="0" borderId="21" xfId="1" applyFont="1" applyBorder="1" applyAlignment="1">
      <alignment horizontal="center" vertical="center" wrapText="1"/>
    </xf>
    <xf numFmtId="4" fontId="4" fillId="0" borderId="0" xfId="1" applyNumberFormat="1" applyFont="1" applyFill="1" applyAlignment="1">
      <alignment horizontal="center" vertical="center" wrapText="1"/>
    </xf>
    <xf numFmtId="0" fontId="4" fillId="0" borderId="0" xfId="1" applyFont="1" applyFill="1" applyAlignment="1">
      <alignment horizontal="left" vertical="center" wrapText="1"/>
    </xf>
    <xf numFmtId="0" fontId="0" fillId="0" borderId="0" xfId="0" applyNumberFormat="1" applyFont="1"/>
    <xf numFmtId="0" fontId="0" fillId="0" borderId="0" xfId="0" applyNumberFormat="1" applyFont="1" applyAlignment="1">
      <alignment horizontal="right"/>
    </xf>
    <xf numFmtId="0" fontId="12" fillId="0" borderId="0" xfId="0" applyNumberFormat="1" applyFont="1" applyBorder="1" applyAlignment="1">
      <alignment horizontal="right" vertical="top"/>
    </xf>
    <xf numFmtId="0" fontId="0" fillId="0" borderId="0" xfId="0" applyNumberFormat="1" applyFont="1" applyAlignment="1"/>
    <xf numFmtId="0" fontId="0" fillId="0" borderId="0" xfId="0" applyNumberFormat="1" applyFont="1" applyAlignment="1">
      <alignment wrapText="1"/>
    </xf>
    <xf numFmtId="0" fontId="14" fillId="0" borderId="0" xfId="0" applyNumberFormat="1" applyFont="1" applyAlignment="1">
      <alignment horizontal="right" wrapText="1"/>
    </xf>
    <xf numFmtId="0" fontId="0" fillId="0" borderId="0" xfId="0" applyNumberFormat="1" applyAlignment="1">
      <alignment wrapText="1"/>
    </xf>
    <xf numFmtId="0" fontId="0" fillId="0" borderId="0" xfId="0" applyNumberFormat="1" applyFont="1" applyBorder="1" applyAlignment="1">
      <alignment vertical="top" wrapText="1"/>
    </xf>
    <xf numFmtId="0" fontId="0" fillId="0" borderId="0" xfId="0" applyNumberFormat="1" applyFont="1" applyAlignment="1">
      <alignment vertical="top" wrapText="1"/>
    </xf>
    <xf numFmtId="0" fontId="0" fillId="0" borderId="0" xfId="0" applyNumberFormat="1" applyAlignment="1">
      <alignment vertical="top" wrapText="1"/>
    </xf>
    <xf numFmtId="0" fontId="13" fillId="0" borderId="0" xfId="0" applyNumberFormat="1" applyFont="1" applyAlignment="1">
      <alignment vertical="top" wrapText="1"/>
    </xf>
    <xf numFmtId="0" fontId="0" fillId="0" borderId="0" xfId="0" applyNumberFormat="1" applyFont="1" applyAlignment="1">
      <alignment horizontal="center" vertical="top" wrapText="1"/>
    </xf>
    <xf numFmtId="0" fontId="0" fillId="0" borderId="0" xfId="0" applyNumberFormat="1" applyAlignment="1">
      <alignment horizontal="center" vertical="top" wrapText="1"/>
    </xf>
    <xf numFmtId="0" fontId="15" fillId="0" borderId="23" xfId="0" applyNumberFormat="1" applyFont="1" applyBorder="1" applyAlignment="1">
      <alignment horizontal="center" vertical="top" wrapText="1"/>
    </xf>
    <xf numFmtId="49" fontId="0" fillId="0" borderId="23" xfId="0" applyNumberFormat="1" applyFont="1" applyBorder="1" applyAlignment="1">
      <alignment horizontal="center" wrapText="1"/>
    </xf>
    <xf numFmtId="0" fontId="0" fillId="0" borderId="23" xfId="0" applyNumberFormat="1" applyFont="1" applyBorder="1" applyAlignment="1">
      <alignment horizontal="center" wrapText="1"/>
    </xf>
    <xf numFmtId="49" fontId="13" fillId="0" borderId="30" xfId="0" applyNumberFormat="1" applyFont="1" applyBorder="1" applyAlignment="1">
      <alignment horizontal="right" vertical="top" wrapText="1"/>
    </xf>
    <xf numFmtId="0" fontId="0" fillId="0" borderId="30" xfId="0" applyNumberFormat="1" applyFont="1" applyBorder="1" applyAlignment="1">
      <alignment horizontal="left" vertical="top" wrapText="1"/>
    </xf>
    <xf numFmtId="164" fontId="0" fillId="0" borderId="30" xfId="0" applyNumberFormat="1" applyFont="1" applyBorder="1" applyAlignment="1">
      <alignment horizontal="right" vertical="top" wrapText="1"/>
    </xf>
    <xf numFmtId="49" fontId="13" fillId="0" borderId="34" xfId="0" applyNumberFormat="1" applyFont="1" applyBorder="1" applyAlignment="1">
      <alignment horizontal="right" vertical="top" wrapText="1"/>
    </xf>
    <xf numFmtId="0" fontId="13" fillId="0" borderId="34" xfId="0" applyNumberFormat="1" applyFont="1" applyBorder="1" applyAlignment="1">
      <alignment horizontal="left" vertical="top" wrapText="1"/>
    </xf>
    <xf numFmtId="0" fontId="13" fillId="0" borderId="34" xfId="0" applyNumberFormat="1" applyFont="1" applyBorder="1" applyAlignment="1">
      <alignment horizontal="right" vertical="top" wrapText="1"/>
    </xf>
    <xf numFmtId="49" fontId="13" fillId="0" borderId="38" xfId="0" applyNumberFormat="1" applyFont="1" applyBorder="1" applyAlignment="1">
      <alignment horizontal="right" vertical="top" wrapText="1"/>
    </xf>
    <xf numFmtId="0" fontId="0" fillId="0" borderId="38" xfId="0" applyNumberFormat="1" applyFont="1" applyBorder="1" applyAlignment="1">
      <alignment horizontal="left" vertical="top" wrapText="1"/>
    </xf>
    <xf numFmtId="0" fontId="0" fillId="0" borderId="38" xfId="0" applyNumberFormat="1" applyFont="1" applyBorder="1" applyAlignment="1">
      <alignment horizontal="right" vertical="top" wrapText="1"/>
    </xf>
    <xf numFmtId="0" fontId="13" fillId="0" borderId="38" xfId="0" applyNumberFormat="1" applyFont="1" applyBorder="1" applyAlignment="1">
      <alignment horizontal="left" vertical="top" wrapText="1"/>
    </xf>
    <xf numFmtId="0" fontId="13" fillId="0" borderId="38" xfId="0" applyNumberFormat="1" applyFont="1" applyBorder="1" applyAlignment="1">
      <alignment horizontal="right" vertical="top" wrapText="1"/>
    </xf>
    <xf numFmtId="49" fontId="13" fillId="0" borderId="22" xfId="0" applyNumberFormat="1" applyFont="1" applyBorder="1" applyAlignment="1">
      <alignment horizontal="right" vertical="top" wrapText="1"/>
    </xf>
    <xf numFmtId="0" fontId="0" fillId="0" borderId="22" xfId="0" applyNumberFormat="1" applyFont="1" applyBorder="1" applyAlignment="1">
      <alignment horizontal="left" vertical="top" wrapText="1"/>
    </xf>
    <xf numFmtId="0" fontId="0" fillId="0" borderId="22" xfId="0" applyNumberFormat="1" applyFont="1" applyBorder="1" applyAlignment="1">
      <alignment horizontal="right" vertical="top" wrapText="1"/>
    </xf>
    <xf numFmtId="0" fontId="13" fillId="0" borderId="22" xfId="0" applyNumberFormat="1" applyFont="1" applyBorder="1" applyAlignment="1">
      <alignment horizontal="left" vertical="top" wrapText="1"/>
    </xf>
    <xf numFmtId="164" fontId="13" fillId="0" borderId="22" xfId="0" applyNumberFormat="1" applyFont="1" applyBorder="1" applyAlignment="1">
      <alignment horizontal="right" vertical="top" wrapText="1"/>
    </xf>
    <xf numFmtId="0" fontId="13" fillId="0" borderId="42" xfId="0" applyNumberFormat="1" applyFont="1" applyBorder="1" applyAlignment="1">
      <alignment horizontal="left" vertical="top" wrapText="1"/>
    </xf>
    <xf numFmtId="0" fontId="13" fillId="0" borderId="44" xfId="0" applyNumberFormat="1" applyFont="1" applyBorder="1" applyAlignment="1">
      <alignment horizontal="left" vertical="top" wrapText="1"/>
    </xf>
    <xf numFmtId="0" fontId="13" fillId="0" borderId="43" xfId="0" applyNumberFormat="1" applyFont="1" applyBorder="1" applyAlignment="1">
      <alignment horizontal="left" vertical="top" wrapText="1"/>
    </xf>
    <xf numFmtId="49" fontId="13" fillId="0" borderId="47" xfId="0" applyNumberFormat="1" applyFont="1" applyBorder="1" applyAlignment="1">
      <alignment horizontal="right" vertical="top" wrapText="1"/>
    </xf>
    <xf numFmtId="0" fontId="13" fillId="0" borderId="47" xfId="0" applyNumberFormat="1" applyFont="1" applyBorder="1" applyAlignment="1">
      <alignment horizontal="left" vertical="top" wrapText="1"/>
    </xf>
    <xf numFmtId="164" fontId="13" fillId="0" borderId="47" xfId="0" applyNumberFormat="1" applyFont="1" applyBorder="1" applyAlignment="1">
      <alignment horizontal="right" vertical="top" wrapText="1"/>
    </xf>
    <xf numFmtId="49" fontId="13" fillId="0" borderId="49" xfId="0" applyNumberFormat="1" applyFont="1" applyBorder="1" applyAlignment="1">
      <alignment horizontal="right" vertical="top" wrapText="1"/>
    </xf>
    <xf numFmtId="0" fontId="0" fillId="0" borderId="49" xfId="0" applyNumberFormat="1" applyFont="1" applyBorder="1" applyAlignment="1">
      <alignment horizontal="left" vertical="top" wrapText="1"/>
    </xf>
    <xf numFmtId="164" fontId="0" fillId="0" borderId="49" xfId="0" applyNumberFormat="1" applyFont="1" applyBorder="1" applyAlignment="1">
      <alignment horizontal="right" vertical="top" wrapText="1"/>
    </xf>
    <xf numFmtId="0" fontId="13" fillId="0" borderId="42" xfId="0" applyNumberFormat="1" applyFont="1" applyBorder="1" applyAlignment="1">
      <alignment horizontal="left" vertical="top" wrapText="1"/>
    </xf>
    <xf numFmtId="0" fontId="13" fillId="0" borderId="43" xfId="0" applyNumberFormat="1" applyFont="1" applyBorder="1" applyAlignment="1">
      <alignment horizontal="left" vertical="top" wrapText="1"/>
    </xf>
    <xf numFmtId="0" fontId="13" fillId="0" borderId="44" xfId="0" applyNumberFormat="1" applyFont="1" applyBorder="1" applyAlignment="1">
      <alignment horizontal="left" vertical="top" wrapText="1"/>
    </xf>
    <xf numFmtId="0" fontId="16" fillId="0" borderId="0" xfId="2" applyNumberFormat="1" applyFont="1"/>
    <xf numFmtId="0" fontId="16" fillId="0" borderId="0" xfId="2" applyNumberFormat="1" applyFont="1" applyAlignment="1">
      <alignment horizontal="right"/>
    </xf>
    <xf numFmtId="0" fontId="12" fillId="0" borderId="0" xfId="2" applyNumberFormat="1" applyFont="1" applyBorder="1" applyAlignment="1">
      <alignment horizontal="right" vertical="top"/>
    </xf>
    <xf numFmtId="0" fontId="16" fillId="0" borderId="0" xfId="2" applyNumberFormat="1" applyFont="1" applyAlignment="1"/>
    <xf numFmtId="0" fontId="16" fillId="0" borderId="0" xfId="2" applyNumberFormat="1" applyFont="1" applyAlignment="1">
      <alignment wrapText="1"/>
    </xf>
    <xf numFmtId="0" fontId="14" fillId="0" borderId="0" xfId="2" applyNumberFormat="1" applyFont="1" applyAlignment="1">
      <alignment horizontal="right" wrapText="1"/>
    </xf>
    <xf numFmtId="0" fontId="16" fillId="0" borderId="0" xfId="2" applyNumberFormat="1" applyAlignment="1">
      <alignment wrapText="1"/>
    </xf>
    <xf numFmtId="0" fontId="16" fillId="0" borderId="0" xfId="2" applyNumberFormat="1" applyFont="1" applyBorder="1" applyAlignment="1">
      <alignment vertical="top" wrapText="1"/>
    </xf>
    <xf numFmtId="0" fontId="16" fillId="0" borderId="0" xfId="2" applyNumberFormat="1" applyFont="1" applyAlignment="1">
      <alignment vertical="top" wrapText="1"/>
    </xf>
    <xf numFmtId="0" fontId="16" fillId="0" borderId="0" xfId="2" applyNumberFormat="1" applyAlignment="1">
      <alignment vertical="top" wrapText="1"/>
    </xf>
    <xf numFmtId="0" fontId="13" fillId="0" borderId="0" xfId="2" applyNumberFormat="1" applyFont="1" applyAlignment="1">
      <alignment vertical="top" wrapText="1"/>
    </xf>
    <xf numFmtId="0" fontId="16" fillId="0" borderId="0" xfId="2" applyNumberFormat="1" applyFont="1" applyAlignment="1">
      <alignment horizontal="center" vertical="top" wrapText="1"/>
    </xf>
    <xf numFmtId="0" fontId="16" fillId="0" borderId="0" xfId="2" applyNumberFormat="1" applyAlignment="1">
      <alignment horizontal="center" vertical="top" wrapText="1"/>
    </xf>
    <xf numFmtId="0" fontId="15" fillId="0" borderId="23" xfId="2" applyNumberFormat="1" applyFont="1" applyBorder="1" applyAlignment="1">
      <alignment horizontal="center" vertical="top" wrapText="1"/>
    </xf>
    <xf numFmtId="49" fontId="16" fillId="0" borderId="23" xfId="2" applyNumberFormat="1" applyFont="1" applyBorder="1" applyAlignment="1">
      <alignment horizontal="center" wrapText="1"/>
    </xf>
    <xf numFmtId="0" fontId="16" fillId="0" borderId="23" xfId="2" applyNumberFormat="1" applyFont="1" applyBorder="1" applyAlignment="1">
      <alignment horizontal="center" wrapText="1"/>
    </xf>
    <xf numFmtId="49" fontId="13" fillId="0" borderId="30" xfId="2" applyNumberFormat="1" applyFont="1" applyBorder="1" applyAlignment="1">
      <alignment horizontal="right" vertical="top" wrapText="1"/>
    </xf>
    <xf numFmtId="0" fontId="16" fillId="0" borderId="30" xfId="2" applyNumberFormat="1" applyFont="1" applyBorder="1" applyAlignment="1">
      <alignment horizontal="left" vertical="top" wrapText="1"/>
    </xf>
    <xf numFmtId="164" fontId="16" fillId="0" borderId="30" xfId="2" applyNumberFormat="1" applyFont="1" applyBorder="1" applyAlignment="1">
      <alignment horizontal="right" vertical="top" wrapText="1"/>
    </xf>
    <xf numFmtId="49" fontId="13" fillId="0" borderId="34" xfId="2" applyNumberFormat="1" applyFont="1" applyBorder="1" applyAlignment="1">
      <alignment horizontal="right" vertical="top" wrapText="1"/>
    </xf>
    <xf numFmtId="0" fontId="13" fillId="0" borderId="34" xfId="2" applyNumberFormat="1" applyFont="1" applyBorder="1" applyAlignment="1">
      <alignment horizontal="left" vertical="top" wrapText="1"/>
    </xf>
    <xf numFmtId="0" fontId="13" fillId="0" borderId="34" xfId="2" applyNumberFormat="1" applyFont="1" applyBorder="1" applyAlignment="1">
      <alignment horizontal="right" vertical="top" wrapText="1"/>
    </xf>
    <xf numFmtId="49" fontId="13" fillId="0" borderId="38" xfId="2" applyNumberFormat="1" applyFont="1" applyBorder="1" applyAlignment="1">
      <alignment horizontal="right" vertical="top" wrapText="1"/>
    </xf>
    <xf numFmtId="0" fontId="16" fillId="0" borderId="38" xfId="2" applyNumberFormat="1" applyFont="1" applyBorder="1" applyAlignment="1">
      <alignment horizontal="left" vertical="top" wrapText="1"/>
    </xf>
    <xf numFmtId="0" fontId="16" fillId="0" borderId="38" xfId="2" applyNumberFormat="1" applyFont="1" applyBorder="1" applyAlignment="1">
      <alignment horizontal="right" vertical="top" wrapText="1"/>
    </xf>
    <xf numFmtId="49" fontId="13" fillId="0" borderId="22" xfId="2" applyNumberFormat="1" applyFont="1" applyBorder="1" applyAlignment="1">
      <alignment horizontal="right" vertical="top" wrapText="1"/>
    </xf>
    <xf numFmtId="0" fontId="16" fillId="0" borderId="22" xfId="2" applyNumberFormat="1" applyFont="1" applyBorder="1" applyAlignment="1">
      <alignment horizontal="left" vertical="top" wrapText="1"/>
    </xf>
    <xf numFmtId="0" fontId="16" fillId="0" borderId="22" xfId="2" applyNumberFormat="1" applyFont="1" applyBorder="1" applyAlignment="1">
      <alignment horizontal="right" vertical="top" wrapText="1"/>
    </xf>
    <xf numFmtId="49" fontId="13" fillId="0" borderId="49" xfId="2" applyNumberFormat="1" applyFont="1" applyBorder="1" applyAlignment="1">
      <alignment horizontal="right" vertical="top" wrapText="1"/>
    </xf>
    <xf numFmtId="0" fontId="16" fillId="0" borderId="49" xfId="2" applyNumberFormat="1" applyFont="1" applyBorder="1" applyAlignment="1">
      <alignment horizontal="left" vertical="top" wrapText="1"/>
    </xf>
    <xf numFmtId="164" fontId="16" fillId="0" borderId="49" xfId="2" applyNumberFormat="1" applyFont="1" applyBorder="1" applyAlignment="1">
      <alignment horizontal="right" vertical="top" wrapText="1"/>
    </xf>
    <xf numFmtId="0" fontId="13" fillId="0" borderId="22" xfId="2" applyNumberFormat="1" applyFont="1" applyBorder="1" applyAlignment="1">
      <alignment horizontal="left" vertical="top" wrapText="1"/>
    </xf>
    <xf numFmtId="164" fontId="13" fillId="0" borderId="22" xfId="2" applyNumberFormat="1" applyFont="1" applyBorder="1" applyAlignment="1">
      <alignment horizontal="right" vertical="top" wrapText="1"/>
    </xf>
    <xf numFmtId="49" fontId="13" fillId="0" borderId="47" xfId="2" applyNumberFormat="1" applyFont="1" applyBorder="1" applyAlignment="1">
      <alignment horizontal="right" vertical="top" wrapText="1"/>
    </xf>
    <xf numFmtId="0" fontId="13" fillId="0" borderId="47" xfId="2" applyNumberFormat="1" applyFont="1" applyBorder="1" applyAlignment="1">
      <alignment horizontal="left" vertical="top" wrapText="1"/>
    </xf>
    <xf numFmtId="164" fontId="13" fillId="0" borderId="47" xfId="2" applyNumberFormat="1" applyFont="1" applyBorder="1" applyAlignment="1">
      <alignment horizontal="right" vertical="top" wrapText="1"/>
    </xf>
    <xf numFmtId="0" fontId="8" fillId="0" borderId="50" xfId="1" applyFont="1" applyBorder="1" applyAlignment="1">
      <alignment horizontal="center" vertical="center" wrapText="1"/>
    </xf>
    <xf numFmtId="0" fontId="9" fillId="0" borderId="51" xfId="1" applyFont="1" applyFill="1" applyBorder="1" applyAlignment="1">
      <alignment horizontal="left" vertical="center" wrapText="1"/>
    </xf>
    <xf numFmtId="0" fontId="9" fillId="0" borderId="52" xfId="1" applyFont="1" applyFill="1" applyBorder="1" applyAlignment="1">
      <alignment horizontal="left" vertical="center" wrapText="1"/>
    </xf>
    <xf numFmtId="4" fontId="7" fillId="2" borderId="54" xfId="1" applyNumberFormat="1" applyFont="1" applyFill="1" applyBorder="1" applyAlignment="1">
      <alignment horizontal="center" vertical="center" wrapText="1"/>
    </xf>
    <xf numFmtId="4" fontId="7" fillId="2" borderId="52" xfId="1" applyNumberFormat="1" applyFont="1" applyFill="1" applyBorder="1" applyAlignment="1">
      <alignment horizontal="center" vertical="center" wrapText="1"/>
    </xf>
    <xf numFmtId="4" fontId="9" fillId="0" borderId="51" xfId="1" applyNumberFormat="1" applyFont="1" applyFill="1" applyBorder="1" applyAlignment="1">
      <alignment horizontal="center" vertical="center" wrapText="1"/>
    </xf>
    <xf numFmtId="4" fontId="9" fillId="0" borderId="52" xfId="1" applyNumberFormat="1" applyFont="1" applyFill="1" applyBorder="1" applyAlignment="1">
      <alignment horizontal="center" vertical="center" wrapText="1"/>
    </xf>
    <xf numFmtId="4" fontId="7" fillId="2" borderId="18" xfId="1" applyNumberFormat="1" applyFont="1" applyFill="1" applyBorder="1" applyAlignment="1">
      <alignment horizontal="center" vertical="center" wrapText="1"/>
    </xf>
    <xf numFmtId="164" fontId="9" fillId="0" borderId="52"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164" fontId="8" fillId="0" borderId="52" xfId="1" applyNumberFormat="1" applyFont="1" applyFill="1" applyBorder="1" applyAlignment="1">
      <alignment horizontal="center" vertical="center" wrapText="1"/>
    </xf>
    <xf numFmtId="0" fontId="8" fillId="0" borderId="51" xfId="1" applyFont="1" applyFill="1" applyBorder="1" applyAlignment="1">
      <alignment horizontal="center" vertical="center" wrapText="1"/>
    </xf>
    <xf numFmtId="0" fontId="0" fillId="0" borderId="0" xfId="0" applyNumberFormat="1" applyFont="1" applyAlignment="1">
      <alignment horizontal="left" vertical="top"/>
    </xf>
    <xf numFmtId="49" fontId="0" fillId="0" borderId="0" xfId="0" applyNumberFormat="1" applyFont="1" applyAlignment="1">
      <alignment horizontal="right"/>
    </xf>
    <xf numFmtId="0" fontId="8" fillId="0" borderId="52" xfId="1" applyFont="1" applyFill="1" applyBorder="1" applyAlignment="1">
      <alignment horizontal="center" vertical="center" wrapText="1"/>
    </xf>
    <xf numFmtId="0" fontId="6" fillId="0" borderId="0" xfId="1" applyFont="1" applyAlignment="1">
      <alignment horizontal="center" vertical="center" wrapText="1"/>
    </xf>
    <xf numFmtId="0" fontId="7" fillId="2" borderId="3"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4" xfId="1" applyFont="1" applyFill="1" applyBorder="1" applyAlignment="1">
      <alignment horizontal="center" vertical="center" wrapText="1"/>
    </xf>
    <xf numFmtId="4" fontId="7" fillId="2" borderId="53" xfId="1" applyNumberFormat="1" applyFont="1" applyFill="1" applyBorder="1" applyAlignment="1">
      <alignment horizontal="center" vertical="center" wrapText="1"/>
    </xf>
    <xf numFmtId="4" fontId="7" fillId="2" borderId="6" xfId="1" applyNumberFormat="1" applyFont="1" applyFill="1" applyBorder="1" applyAlignment="1">
      <alignment horizontal="center" vertical="center" wrapText="1"/>
    </xf>
    <xf numFmtId="4" fontId="7" fillId="2" borderId="7" xfId="1" applyNumberFormat="1" applyFont="1" applyFill="1" applyBorder="1" applyAlignment="1">
      <alignment horizontal="center" vertical="center" wrapText="1"/>
    </xf>
    <xf numFmtId="4" fontId="7" fillId="2" borderId="5" xfId="1" applyNumberFormat="1" applyFont="1" applyFill="1" applyBorder="1" applyAlignment="1">
      <alignment horizontal="center" vertical="center" wrapText="1"/>
    </xf>
    <xf numFmtId="4" fontId="7" fillId="2" borderId="12" xfId="1" applyNumberFormat="1" applyFont="1" applyFill="1" applyBorder="1" applyAlignment="1">
      <alignment horizontal="center" vertical="center" wrapText="1"/>
    </xf>
    <xf numFmtId="4" fontId="7" fillId="2" borderId="11" xfId="1" applyNumberFormat="1" applyFont="1" applyFill="1" applyBorder="1" applyAlignment="1">
      <alignment horizontal="center" vertical="center" wrapText="1"/>
    </xf>
    <xf numFmtId="0" fontId="0" fillId="0" borderId="27" xfId="0" applyNumberFormat="1" applyFont="1" applyBorder="1" applyAlignment="1">
      <alignment horizontal="center" wrapText="1"/>
    </xf>
    <xf numFmtId="0" fontId="0" fillId="0" borderId="28" xfId="0" applyNumberFormat="1" applyFont="1" applyBorder="1" applyAlignment="1">
      <alignment horizontal="center" wrapText="1"/>
    </xf>
    <xf numFmtId="0" fontId="0" fillId="0" borderId="29" xfId="0" applyNumberFormat="1" applyFont="1" applyBorder="1" applyAlignment="1">
      <alignment horizontal="center" wrapText="1"/>
    </xf>
    <xf numFmtId="0" fontId="10" fillId="0" borderId="0" xfId="0" applyNumberFormat="1" applyFont="1" applyAlignment="1">
      <alignment horizontal="left" vertical="top" wrapText="1"/>
    </xf>
    <xf numFmtId="0" fontId="11" fillId="0" borderId="0" xfId="0" applyNumberFormat="1" applyFont="1" applyBorder="1" applyAlignment="1">
      <alignment horizontal="right" vertical="top" wrapText="1"/>
    </xf>
    <xf numFmtId="0" fontId="13" fillId="0" borderId="0" xfId="0" applyNumberFormat="1" applyFont="1" applyBorder="1" applyAlignment="1">
      <alignment horizontal="center" vertical="top" wrapText="1"/>
    </xf>
    <xf numFmtId="0" fontId="0" fillId="0" borderId="0" xfId="0" applyNumberFormat="1" applyBorder="1" applyAlignment="1">
      <alignment horizontal="center" vertical="center"/>
    </xf>
    <xf numFmtId="0" fontId="13" fillId="0" borderId="0" xfId="0" applyNumberFormat="1" applyFont="1" applyBorder="1" applyAlignment="1">
      <alignment horizontal="left" vertical="top" wrapText="1"/>
    </xf>
    <xf numFmtId="0" fontId="0" fillId="0" borderId="0" xfId="0" applyNumberFormat="1" applyFont="1" applyBorder="1" applyAlignment="1">
      <alignment horizontal="left" vertical="top" wrapText="1"/>
    </xf>
    <xf numFmtId="0" fontId="13" fillId="0" borderId="0" xfId="0" applyNumberFormat="1" applyFont="1" applyAlignment="1">
      <alignment horizontal="left" vertical="top" wrapText="1"/>
    </xf>
    <xf numFmtId="0" fontId="15" fillId="0" borderId="24" xfId="0" applyNumberFormat="1" applyFont="1" applyBorder="1" applyAlignment="1">
      <alignment horizontal="center" vertical="top" wrapText="1"/>
    </xf>
    <xf numFmtId="0" fontId="15" fillId="0" borderId="25" xfId="0" applyNumberFormat="1" applyFont="1" applyBorder="1" applyAlignment="1">
      <alignment horizontal="center" vertical="top" wrapText="1"/>
    </xf>
    <xf numFmtId="0" fontId="15" fillId="0" borderId="26" xfId="0" applyNumberFormat="1" applyFont="1" applyBorder="1" applyAlignment="1">
      <alignment horizontal="center" vertical="top" wrapText="1"/>
    </xf>
    <xf numFmtId="0" fontId="13" fillId="0" borderId="31" xfId="0" applyNumberFormat="1" applyFont="1" applyBorder="1" applyAlignment="1">
      <alignment horizontal="left" vertical="top" wrapText="1"/>
    </xf>
    <xf numFmtId="0" fontId="13" fillId="0" borderId="32" xfId="0" applyNumberFormat="1" applyFont="1" applyBorder="1" applyAlignment="1">
      <alignment horizontal="left" vertical="top" wrapText="1"/>
    </xf>
    <xf numFmtId="0" fontId="0" fillId="0" borderId="31" xfId="0" applyNumberFormat="1" applyFont="1" applyBorder="1" applyAlignment="1">
      <alignment horizontal="left" vertical="top" wrapText="1"/>
    </xf>
    <xf numFmtId="0" fontId="0" fillId="0" borderId="33" xfId="0" applyNumberFormat="1" applyFont="1" applyBorder="1" applyAlignment="1">
      <alignment horizontal="left" vertical="top" wrapText="1"/>
    </xf>
    <xf numFmtId="0" fontId="0" fillId="0" borderId="32" xfId="0" applyNumberFormat="1" applyFont="1" applyBorder="1" applyAlignment="1">
      <alignment horizontal="left" vertical="top" wrapText="1"/>
    </xf>
    <xf numFmtId="0" fontId="13" fillId="0" borderId="35" xfId="0" applyNumberFormat="1" applyFont="1" applyBorder="1" applyAlignment="1">
      <alignment horizontal="left" vertical="top" wrapText="1"/>
    </xf>
    <xf numFmtId="0" fontId="13" fillId="0" borderId="36" xfId="0" applyNumberFormat="1" applyFont="1" applyBorder="1" applyAlignment="1">
      <alignment horizontal="left" vertical="top" wrapText="1"/>
    </xf>
    <xf numFmtId="0" fontId="13" fillId="0" borderId="37" xfId="0" applyNumberFormat="1" applyFont="1" applyBorder="1" applyAlignment="1">
      <alignment horizontal="left" vertical="top" wrapText="1"/>
    </xf>
    <xf numFmtId="0" fontId="0" fillId="0" borderId="39" xfId="0" applyNumberFormat="1" applyFont="1" applyBorder="1" applyAlignment="1">
      <alignment horizontal="left" vertical="top" wrapText="1"/>
    </xf>
    <xf numFmtId="0" fontId="0" fillId="0" borderId="40" xfId="0" applyNumberFormat="1" applyFont="1" applyBorder="1" applyAlignment="1">
      <alignment horizontal="left" vertical="top" wrapText="1"/>
    </xf>
    <xf numFmtId="0" fontId="0" fillId="0" borderId="41" xfId="0" applyNumberFormat="1" applyFont="1" applyBorder="1" applyAlignment="1">
      <alignment horizontal="left" vertical="top" wrapText="1"/>
    </xf>
    <xf numFmtId="0" fontId="13" fillId="0" borderId="39" xfId="0" applyNumberFormat="1" applyFont="1" applyBorder="1" applyAlignment="1">
      <alignment horizontal="left" vertical="top" wrapText="1"/>
    </xf>
    <xf numFmtId="0" fontId="13" fillId="0" borderId="40" xfId="0" applyNumberFormat="1" applyFont="1" applyBorder="1" applyAlignment="1">
      <alignment horizontal="left" vertical="top" wrapText="1"/>
    </xf>
    <xf numFmtId="0" fontId="13" fillId="0" borderId="41" xfId="0" applyNumberFormat="1" applyFont="1" applyBorder="1" applyAlignment="1">
      <alignment horizontal="left" vertical="top" wrapText="1"/>
    </xf>
    <xf numFmtId="165" fontId="0" fillId="0" borderId="39" xfId="0" applyNumberFormat="1" applyFont="1" applyBorder="1" applyAlignment="1">
      <alignment horizontal="left" vertical="top" wrapText="1"/>
    </xf>
    <xf numFmtId="165" fontId="0" fillId="0" borderId="41" xfId="0" applyNumberFormat="1" applyFont="1" applyBorder="1" applyAlignment="1">
      <alignment horizontal="left" vertical="top" wrapText="1"/>
    </xf>
    <xf numFmtId="165" fontId="0" fillId="0" borderId="40" xfId="0" applyNumberFormat="1" applyFont="1" applyBorder="1" applyAlignment="1">
      <alignment horizontal="left" vertical="top" wrapText="1"/>
    </xf>
    <xf numFmtId="0" fontId="0" fillId="0" borderId="42" xfId="0" applyNumberFormat="1" applyFont="1" applyBorder="1" applyAlignment="1">
      <alignment horizontal="left" vertical="top" wrapText="1"/>
    </xf>
    <xf numFmtId="0" fontId="0" fillId="0" borderId="43" xfId="0" applyNumberFormat="1" applyFont="1" applyBorder="1" applyAlignment="1">
      <alignment horizontal="left" vertical="top" wrapText="1"/>
    </xf>
    <xf numFmtId="0" fontId="0" fillId="0" borderId="44" xfId="0" applyNumberFormat="1" applyFont="1" applyBorder="1" applyAlignment="1">
      <alignment horizontal="left" vertical="top" wrapText="1"/>
    </xf>
    <xf numFmtId="0" fontId="13" fillId="0" borderId="42" xfId="0" applyNumberFormat="1" applyFont="1" applyBorder="1" applyAlignment="1">
      <alignment horizontal="left" vertical="top" wrapText="1"/>
    </xf>
    <xf numFmtId="0" fontId="13" fillId="0" borderId="43" xfId="0" applyNumberFormat="1" applyFont="1" applyBorder="1" applyAlignment="1">
      <alignment horizontal="left" vertical="top" wrapText="1"/>
    </xf>
    <xf numFmtId="0" fontId="13" fillId="0" borderId="44" xfId="0" applyNumberFormat="1" applyFont="1" applyBorder="1" applyAlignment="1">
      <alignment horizontal="left" vertical="top" wrapText="1"/>
    </xf>
    <xf numFmtId="0" fontId="13" fillId="0" borderId="45" xfId="0" applyNumberFormat="1" applyFont="1" applyBorder="1" applyAlignment="1">
      <alignment horizontal="left" vertical="top" wrapText="1"/>
    </xf>
    <xf numFmtId="0" fontId="13" fillId="0" borderId="46" xfId="0" applyNumberFormat="1" applyFont="1" applyBorder="1" applyAlignment="1">
      <alignment horizontal="left" vertical="top" wrapText="1"/>
    </xf>
    <xf numFmtId="0" fontId="13" fillId="0" borderId="48" xfId="0" applyNumberFormat="1" applyFont="1" applyBorder="1" applyAlignment="1">
      <alignment horizontal="left" vertical="top" wrapText="1"/>
    </xf>
    <xf numFmtId="0" fontId="13" fillId="0" borderId="42" xfId="2" applyNumberFormat="1" applyFont="1" applyBorder="1" applyAlignment="1">
      <alignment horizontal="left" vertical="top" wrapText="1"/>
    </xf>
    <xf numFmtId="0" fontId="13" fillId="0" borderId="44" xfId="2" applyNumberFormat="1" applyFont="1" applyBorder="1" applyAlignment="1">
      <alignment horizontal="left" vertical="top" wrapText="1"/>
    </xf>
    <xf numFmtId="0" fontId="13" fillId="0" borderId="43" xfId="2" applyNumberFormat="1" applyFont="1" applyBorder="1" applyAlignment="1">
      <alignment horizontal="left" vertical="top" wrapText="1"/>
    </xf>
    <xf numFmtId="0" fontId="13" fillId="0" borderId="45" xfId="2" applyNumberFormat="1" applyFont="1" applyBorder="1" applyAlignment="1">
      <alignment horizontal="left" vertical="top" wrapText="1"/>
    </xf>
    <xf numFmtId="0" fontId="13" fillId="0" borderId="46" xfId="2" applyNumberFormat="1" applyFont="1" applyBorder="1" applyAlignment="1">
      <alignment horizontal="left" vertical="top" wrapText="1"/>
    </xf>
    <xf numFmtId="0" fontId="13" fillId="0" borderId="48" xfId="2" applyNumberFormat="1" applyFont="1" applyBorder="1" applyAlignment="1">
      <alignment horizontal="left" vertical="top" wrapText="1"/>
    </xf>
    <xf numFmtId="0" fontId="16" fillId="0" borderId="39" xfId="2" applyNumberFormat="1" applyFont="1" applyBorder="1" applyAlignment="1">
      <alignment horizontal="left" vertical="top" wrapText="1"/>
    </xf>
    <xf numFmtId="0" fontId="16" fillId="0" borderId="40" xfId="2" applyNumberFormat="1" applyFont="1" applyBorder="1" applyAlignment="1">
      <alignment horizontal="left" vertical="top" wrapText="1"/>
    </xf>
    <xf numFmtId="0" fontId="16" fillId="0" borderId="41" xfId="2" applyNumberFormat="1" applyFont="1" applyBorder="1" applyAlignment="1">
      <alignment horizontal="left" vertical="top" wrapText="1"/>
    </xf>
    <xf numFmtId="0" fontId="16" fillId="0" borderId="42" xfId="2" applyNumberFormat="1" applyFont="1" applyBorder="1" applyAlignment="1">
      <alignment horizontal="left" vertical="top" wrapText="1"/>
    </xf>
    <xf numFmtId="0" fontId="16" fillId="0" borderId="43" xfId="2" applyNumberFormat="1" applyFont="1" applyBorder="1" applyAlignment="1">
      <alignment horizontal="left" vertical="top" wrapText="1"/>
    </xf>
    <xf numFmtId="0" fontId="16" fillId="0" borderId="44" xfId="2" applyNumberFormat="1" applyFont="1" applyBorder="1" applyAlignment="1">
      <alignment horizontal="left" vertical="top" wrapText="1"/>
    </xf>
    <xf numFmtId="0" fontId="13" fillId="0" borderId="1" xfId="2" applyNumberFormat="1" applyFont="1" applyBorder="1" applyAlignment="1">
      <alignment horizontal="left" vertical="top" wrapText="1"/>
    </xf>
    <xf numFmtId="0" fontId="13" fillId="0" borderId="2" xfId="2" applyNumberFormat="1" applyFont="1" applyBorder="1" applyAlignment="1">
      <alignment horizontal="left" vertical="top" wrapText="1"/>
    </xf>
    <xf numFmtId="0" fontId="16" fillId="0" borderId="1" xfId="2" applyNumberFormat="1" applyFont="1" applyBorder="1" applyAlignment="1">
      <alignment horizontal="left" vertical="top" wrapText="1"/>
    </xf>
    <xf numFmtId="0" fontId="16" fillId="0" borderId="0" xfId="2" applyNumberFormat="1" applyFont="1" applyBorder="1" applyAlignment="1">
      <alignment horizontal="left" vertical="top" wrapText="1"/>
    </xf>
    <xf numFmtId="0" fontId="16" fillId="0" borderId="2" xfId="2" applyNumberFormat="1" applyFont="1" applyBorder="1" applyAlignment="1">
      <alignment horizontal="left" vertical="top" wrapText="1"/>
    </xf>
    <xf numFmtId="0" fontId="13" fillId="0" borderId="35" xfId="2" applyNumberFormat="1" applyFont="1" applyBorder="1" applyAlignment="1">
      <alignment horizontal="left" vertical="top" wrapText="1"/>
    </xf>
    <xf numFmtId="0" fontId="13" fillId="0" borderId="36" xfId="2" applyNumberFormat="1" applyFont="1" applyBorder="1" applyAlignment="1">
      <alignment horizontal="left" vertical="top" wrapText="1"/>
    </xf>
    <xf numFmtId="0" fontId="13" fillId="0" borderId="37" xfId="2" applyNumberFormat="1" applyFont="1" applyBorder="1" applyAlignment="1">
      <alignment horizontal="left" vertical="top" wrapText="1"/>
    </xf>
    <xf numFmtId="0" fontId="13" fillId="0" borderId="31" xfId="2" applyNumberFormat="1" applyFont="1" applyBorder="1" applyAlignment="1">
      <alignment horizontal="left" vertical="top" wrapText="1"/>
    </xf>
    <xf numFmtId="0" fontId="13" fillId="0" borderId="32" xfId="2" applyNumberFormat="1" applyFont="1" applyBorder="1" applyAlignment="1">
      <alignment horizontal="left" vertical="top" wrapText="1"/>
    </xf>
    <xf numFmtId="0" fontId="16" fillId="0" borderId="31" xfId="2" applyNumberFormat="1" applyFont="1" applyBorder="1" applyAlignment="1">
      <alignment horizontal="left" vertical="top" wrapText="1"/>
    </xf>
    <xf numFmtId="0" fontId="16" fillId="0" borderId="33" xfId="2" applyNumberFormat="1" applyFont="1" applyBorder="1" applyAlignment="1">
      <alignment horizontal="left" vertical="top" wrapText="1"/>
    </xf>
    <xf numFmtId="0" fontId="16" fillId="0" borderId="32" xfId="2" applyNumberFormat="1" applyFont="1" applyBorder="1" applyAlignment="1">
      <alignment horizontal="left" vertical="top" wrapText="1"/>
    </xf>
    <xf numFmtId="0" fontId="16" fillId="0" borderId="27" xfId="2" applyNumberFormat="1" applyFont="1" applyBorder="1" applyAlignment="1">
      <alignment horizontal="center" wrapText="1"/>
    </xf>
    <xf numFmtId="0" fontId="16" fillId="0" borderId="28" xfId="2" applyNumberFormat="1" applyFont="1" applyBorder="1" applyAlignment="1">
      <alignment horizontal="center" wrapText="1"/>
    </xf>
    <xf numFmtId="0" fontId="16" fillId="0" borderId="29" xfId="2" applyNumberFormat="1" applyFont="1" applyBorder="1" applyAlignment="1">
      <alignment horizontal="center" wrapText="1"/>
    </xf>
    <xf numFmtId="0" fontId="10" fillId="0" borderId="0" xfId="2" applyNumberFormat="1" applyFont="1" applyAlignment="1">
      <alignment horizontal="left" vertical="top" wrapText="1"/>
    </xf>
    <xf numFmtId="0" fontId="11" fillId="0" borderId="0" xfId="2" applyNumberFormat="1" applyFont="1" applyBorder="1" applyAlignment="1">
      <alignment horizontal="right" vertical="top" wrapText="1"/>
    </xf>
    <xf numFmtId="0" fontId="13" fillId="0" borderId="0" xfId="2" applyNumberFormat="1" applyFont="1" applyBorder="1" applyAlignment="1">
      <alignment horizontal="center" vertical="top" wrapText="1"/>
    </xf>
    <xf numFmtId="0" fontId="16" fillId="0" borderId="0" xfId="2" applyNumberFormat="1" applyBorder="1" applyAlignment="1">
      <alignment horizontal="center" vertical="center"/>
    </xf>
    <xf numFmtId="0" fontId="13" fillId="0" borderId="0" xfId="2" applyNumberFormat="1" applyFont="1" applyBorder="1" applyAlignment="1">
      <alignment horizontal="left" vertical="top" wrapText="1"/>
    </xf>
    <xf numFmtId="0" fontId="15" fillId="0" borderId="24" xfId="2" applyNumberFormat="1" applyFont="1" applyBorder="1" applyAlignment="1">
      <alignment horizontal="center" vertical="top" wrapText="1"/>
    </xf>
    <xf numFmtId="0" fontId="15" fillId="0" borderId="25" xfId="2" applyNumberFormat="1" applyFont="1" applyBorder="1" applyAlignment="1">
      <alignment horizontal="center" vertical="top" wrapText="1"/>
    </xf>
    <xf numFmtId="0" fontId="15" fillId="0" borderId="26" xfId="2" applyNumberFormat="1" applyFont="1" applyBorder="1" applyAlignment="1">
      <alignment horizontal="center" vertical="top" wrapText="1"/>
    </xf>
    <xf numFmtId="0" fontId="16" fillId="0" borderId="55" xfId="2" applyNumberFormat="1" applyFont="1" applyBorder="1" applyAlignment="1">
      <alignment horizontal="left" vertical="top" wrapText="1"/>
    </xf>
    <xf numFmtId="0" fontId="16" fillId="0" borderId="57" xfId="2" applyNumberFormat="1" applyFont="1" applyBorder="1" applyAlignment="1">
      <alignment horizontal="left" vertical="top" wrapText="1"/>
    </xf>
    <xf numFmtId="0" fontId="16" fillId="0" borderId="56" xfId="2" applyNumberFormat="1" applyFont="1" applyBorder="1" applyAlignment="1">
      <alignment horizontal="left" vertical="top" wrapText="1"/>
    </xf>
    <xf numFmtId="0" fontId="13" fillId="0" borderId="1" xfId="0" applyNumberFormat="1" applyFont="1" applyBorder="1" applyAlignment="1">
      <alignment horizontal="left" vertical="top" wrapText="1"/>
    </xf>
    <xf numFmtId="0" fontId="13" fillId="0" borderId="2" xfId="0" applyNumberFormat="1" applyFont="1" applyBorder="1" applyAlignment="1">
      <alignment horizontal="left" vertical="top" wrapText="1"/>
    </xf>
    <xf numFmtId="0" fontId="0" fillId="0" borderId="1" xfId="0" applyNumberFormat="1" applyFont="1" applyBorder="1" applyAlignment="1">
      <alignment horizontal="left" vertical="top" wrapText="1"/>
    </xf>
    <xf numFmtId="0" fontId="0" fillId="0" borderId="2" xfId="0" applyNumberFormat="1" applyFont="1" applyBorder="1" applyAlignment="1">
      <alignment horizontal="left" vertical="top" wrapText="1"/>
    </xf>
    <xf numFmtId="165" fontId="0" fillId="0" borderId="42" xfId="0" applyNumberFormat="1" applyFont="1" applyBorder="1" applyAlignment="1">
      <alignment horizontal="left" vertical="top" wrapText="1"/>
    </xf>
    <xf numFmtId="165" fontId="0" fillId="0" borderId="44" xfId="0" applyNumberFormat="1" applyFont="1" applyBorder="1" applyAlignment="1">
      <alignment horizontal="left" vertical="top" wrapText="1"/>
    </xf>
    <xf numFmtId="165" fontId="0" fillId="0" borderId="43" xfId="0" applyNumberFormat="1" applyFont="1" applyBorder="1" applyAlignment="1">
      <alignment horizontal="left" vertical="top" wrapText="1"/>
    </xf>
  </cellXfs>
  <cellStyles count="6">
    <cellStyle name="Обычный" xfId="0" builtinId="0"/>
    <cellStyle name="Обычный 2" xfId="1"/>
    <cellStyle name="Обычный 3" xfId="2"/>
    <cellStyle name="Обычный 4" xfId="3"/>
    <cellStyle name="Обычный 5" xfId="4"/>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19050</xdr:rowOff>
    </xdr:from>
    <xdr:to>
      <xdr:col>11</xdr:col>
      <xdr:colOff>9525</xdr:colOff>
      <xdr:row>0</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9050"/>
          <a:ext cx="13477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P24"/>
  <sheetViews>
    <sheetView tabSelected="1" view="pageBreakPreview" zoomScale="80" zoomScaleNormal="85" zoomScaleSheetLayoutView="80" workbookViewId="0">
      <pane ySplit="6" topLeftCell="A7" activePane="bottomLeft" state="frozen"/>
      <selection pane="bottomLeft" activeCell="E17" sqref="E17"/>
    </sheetView>
  </sheetViews>
  <sheetFormatPr defaultRowHeight="15.75" x14ac:dyDescent="0.25"/>
  <cols>
    <col min="1" max="1" width="7.85546875" style="1" customWidth="1"/>
    <col min="2" max="2" width="47.42578125" style="1" customWidth="1"/>
    <col min="3" max="3" width="22" style="1" customWidth="1"/>
    <col min="4" max="5" width="15.85546875" style="2" customWidth="1"/>
    <col min="6" max="7" width="15.7109375" style="2" customWidth="1"/>
    <col min="8" max="11" width="16" style="2" customWidth="1"/>
    <col min="12" max="12" width="19.42578125" style="4" customWidth="1"/>
    <col min="13" max="13" width="18.140625" style="1" customWidth="1"/>
    <col min="14" max="14" width="16.42578125" style="1" customWidth="1"/>
    <col min="15" max="15" width="19" style="1" customWidth="1"/>
    <col min="16" max="16384" width="9.140625" style="1"/>
  </cols>
  <sheetData>
    <row r="1" spans="1:16" x14ac:dyDescent="0.25">
      <c r="K1" s="3" t="s">
        <v>7</v>
      </c>
    </row>
    <row r="2" spans="1:16" s="6" customFormat="1" ht="18.75" x14ac:dyDescent="0.25">
      <c r="A2" s="117" t="s">
        <v>233</v>
      </c>
      <c r="B2" s="117"/>
      <c r="C2" s="117"/>
      <c r="D2" s="117"/>
      <c r="E2" s="117"/>
      <c r="F2" s="117"/>
      <c r="G2" s="117"/>
      <c r="H2" s="117"/>
      <c r="I2" s="117"/>
      <c r="J2" s="117"/>
      <c r="K2" s="117"/>
      <c r="L2" s="5"/>
    </row>
    <row r="3" spans="1:16" s="6" customFormat="1" ht="16.5" thickBot="1" x14ac:dyDescent="0.3">
      <c r="A3" s="7"/>
      <c r="B3" s="8"/>
      <c r="C3" s="9"/>
      <c r="D3" s="10"/>
      <c r="E3" s="10"/>
      <c r="F3" s="10"/>
      <c r="G3" s="10"/>
      <c r="H3" s="10"/>
      <c r="I3" s="10"/>
      <c r="J3" s="10"/>
      <c r="K3" s="10"/>
      <c r="L3" s="7"/>
      <c r="M3" s="11"/>
      <c r="N3" s="11"/>
      <c r="O3" s="11"/>
      <c r="P3" s="11"/>
    </row>
    <row r="4" spans="1:16" s="5" customFormat="1" ht="37.5" customHeight="1" thickBot="1" x14ac:dyDescent="0.3">
      <c r="A4" s="118" t="s">
        <v>8</v>
      </c>
      <c r="B4" s="121" t="s">
        <v>9</v>
      </c>
      <c r="C4" s="121" t="s">
        <v>10</v>
      </c>
      <c r="D4" s="124" t="s">
        <v>11</v>
      </c>
      <c r="E4" s="125"/>
      <c r="F4" s="125"/>
      <c r="G4" s="126"/>
      <c r="H4" s="127" t="s">
        <v>12</v>
      </c>
      <c r="I4" s="125"/>
      <c r="J4" s="125"/>
      <c r="K4" s="126"/>
    </row>
    <row r="5" spans="1:16" s="5" customFormat="1" ht="16.5" thickBot="1" x14ac:dyDescent="0.3">
      <c r="A5" s="119"/>
      <c r="B5" s="122"/>
      <c r="C5" s="122"/>
      <c r="D5" s="12" t="s">
        <v>13</v>
      </c>
      <c r="E5" s="124" t="s">
        <v>14</v>
      </c>
      <c r="F5" s="126"/>
      <c r="G5" s="111" t="s">
        <v>15</v>
      </c>
      <c r="H5" s="12" t="s">
        <v>13</v>
      </c>
      <c r="I5" s="128" t="s">
        <v>14</v>
      </c>
      <c r="J5" s="129"/>
      <c r="K5" s="12" t="s">
        <v>15</v>
      </c>
    </row>
    <row r="6" spans="1:16" s="5" customFormat="1" ht="29.25" thickBot="1" x14ac:dyDescent="0.3">
      <c r="A6" s="120"/>
      <c r="B6" s="123"/>
      <c r="C6" s="123"/>
      <c r="D6" s="106" t="s">
        <v>16</v>
      </c>
      <c r="E6" s="109" t="s">
        <v>17</v>
      </c>
      <c r="F6" s="109" t="s">
        <v>18</v>
      </c>
      <c r="G6" s="109" t="s">
        <v>19</v>
      </c>
      <c r="H6" s="105" t="s">
        <v>16</v>
      </c>
      <c r="I6" s="15" t="s">
        <v>17</v>
      </c>
      <c r="J6" s="14" t="s">
        <v>18</v>
      </c>
      <c r="K6" s="13" t="s">
        <v>19</v>
      </c>
    </row>
    <row r="7" spans="1:16" s="5" customFormat="1" ht="16.5" thickBot="1" x14ac:dyDescent="0.3">
      <c r="A7" s="17">
        <v>1</v>
      </c>
      <c r="B7" s="16">
        <v>2</v>
      </c>
      <c r="C7" s="16">
        <v>3</v>
      </c>
      <c r="D7" s="16">
        <v>4</v>
      </c>
      <c r="E7" s="16">
        <v>5</v>
      </c>
      <c r="F7" s="16">
        <v>6</v>
      </c>
      <c r="G7" s="16">
        <v>7</v>
      </c>
      <c r="H7" s="102">
        <v>8</v>
      </c>
      <c r="I7" s="19">
        <v>9</v>
      </c>
      <c r="J7" s="18">
        <v>10</v>
      </c>
      <c r="K7" s="16">
        <v>11</v>
      </c>
    </row>
    <row r="8" spans="1:16" s="21" customFormat="1" x14ac:dyDescent="0.25">
      <c r="A8" s="113">
        <v>1</v>
      </c>
      <c r="B8" s="103" t="s">
        <v>22</v>
      </c>
      <c r="C8" s="103" t="s">
        <v>23</v>
      </c>
      <c r="D8" s="107"/>
      <c r="E8" s="107"/>
      <c r="F8" s="107"/>
      <c r="G8" s="107"/>
      <c r="H8" s="107"/>
      <c r="I8" s="107">
        <f>'1'!I28*1000</f>
        <v>33652.826999999997</v>
      </c>
      <c r="J8" s="107"/>
      <c r="K8" s="107"/>
      <c r="L8" s="20"/>
    </row>
    <row r="9" spans="1:16" s="21" customFormat="1" x14ac:dyDescent="0.25">
      <c r="A9" s="113">
        <v>2</v>
      </c>
      <c r="B9" s="103" t="s">
        <v>24</v>
      </c>
      <c r="C9" s="103" t="s">
        <v>23</v>
      </c>
      <c r="D9" s="107"/>
      <c r="E9" s="107"/>
      <c r="F9" s="107"/>
      <c r="G9" s="107"/>
      <c r="H9" s="107"/>
      <c r="I9" s="107"/>
      <c r="J9" s="107">
        <f>'2'!I28*1000</f>
        <v>37119.302999999993</v>
      </c>
      <c r="K9" s="107"/>
      <c r="L9" s="20"/>
    </row>
    <row r="10" spans="1:16" s="21" customFormat="1" x14ac:dyDescent="0.25">
      <c r="A10" s="113">
        <v>3</v>
      </c>
      <c r="B10" s="103" t="s">
        <v>25</v>
      </c>
      <c r="C10" s="103" t="s">
        <v>26</v>
      </c>
      <c r="D10" s="107"/>
      <c r="E10" s="107"/>
      <c r="F10" s="107"/>
      <c r="G10" s="107"/>
      <c r="H10" s="107"/>
      <c r="I10" s="107">
        <f>'3'!I28*1000</f>
        <v>33652.826999999997</v>
      </c>
      <c r="J10" s="107"/>
      <c r="K10" s="107"/>
      <c r="L10" s="20"/>
    </row>
    <row r="11" spans="1:16" s="21" customFormat="1" x14ac:dyDescent="0.25">
      <c r="A11" s="113">
        <v>4</v>
      </c>
      <c r="B11" s="103" t="s">
        <v>27</v>
      </c>
      <c r="C11" s="103" t="s">
        <v>26</v>
      </c>
      <c r="D11" s="107"/>
      <c r="E11" s="107"/>
      <c r="F11" s="107"/>
      <c r="G11" s="107"/>
      <c r="H11" s="107"/>
      <c r="I11" s="107"/>
      <c r="J11" s="107">
        <f>'4'!I29*1000</f>
        <v>49739.507999999994</v>
      </c>
      <c r="K11" s="107"/>
      <c r="L11" s="20"/>
    </row>
    <row r="12" spans="1:16" s="21" customFormat="1" x14ac:dyDescent="0.25">
      <c r="A12" s="113">
        <v>5</v>
      </c>
      <c r="B12" s="103" t="s">
        <v>28</v>
      </c>
      <c r="C12" s="103" t="s">
        <v>26</v>
      </c>
      <c r="D12" s="107"/>
      <c r="E12" s="107"/>
      <c r="F12" s="107"/>
      <c r="G12" s="107"/>
      <c r="H12" s="107"/>
      <c r="I12" s="107">
        <f>'5'!I30*1000</f>
        <v>44290.233</v>
      </c>
      <c r="J12" s="107">
        <f>I12</f>
        <v>44290.233</v>
      </c>
      <c r="K12" s="107"/>
      <c r="L12" s="20"/>
    </row>
    <row r="13" spans="1:16" s="21" customFormat="1" x14ac:dyDescent="0.25">
      <c r="A13" s="113">
        <v>6</v>
      </c>
      <c r="B13" s="103" t="s">
        <v>29</v>
      </c>
      <c r="C13" s="103" t="s">
        <v>26</v>
      </c>
      <c r="D13" s="107"/>
      <c r="E13" s="107"/>
      <c r="F13" s="107"/>
      <c r="G13" s="107"/>
      <c r="H13" s="107"/>
      <c r="I13" s="107">
        <f>'6'!I31*1000</f>
        <v>38956.788</v>
      </c>
      <c r="J13" s="107">
        <f t="shared" ref="J13:J14" si="0">I13</f>
        <v>38956.788</v>
      </c>
      <c r="K13" s="107"/>
      <c r="L13" s="20"/>
    </row>
    <row r="14" spans="1:16" s="21" customFormat="1" x14ac:dyDescent="0.25">
      <c r="A14" s="113">
        <v>7</v>
      </c>
      <c r="B14" s="103" t="s">
        <v>30</v>
      </c>
      <c r="C14" s="103" t="s">
        <v>26</v>
      </c>
      <c r="D14" s="107"/>
      <c r="E14" s="107"/>
      <c r="F14" s="107"/>
      <c r="G14" s="107"/>
      <c r="H14" s="107"/>
      <c r="I14" s="107">
        <f>'7'!I31*1000</f>
        <v>57699.134999999995</v>
      </c>
      <c r="J14" s="107">
        <f t="shared" si="0"/>
        <v>57699.134999999995</v>
      </c>
      <c r="K14" s="107"/>
      <c r="L14" s="20"/>
    </row>
    <row r="15" spans="1:16" s="21" customFormat="1" x14ac:dyDescent="0.25">
      <c r="A15" s="113">
        <v>8</v>
      </c>
      <c r="B15" s="103" t="s">
        <v>31</v>
      </c>
      <c r="C15" s="103" t="s">
        <v>20</v>
      </c>
      <c r="D15" s="107"/>
      <c r="E15" s="107"/>
      <c r="F15" s="107"/>
      <c r="G15" s="107"/>
      <c r="H15" s="107"/>
      <c r="I15" s="107"/>
      <c r="J15" s="107"/>
      <c r="K15" s="107">
        <f>'8'!I37*1000</f>
        <v>25796.394</v>
      </c>
      <c r="L15" s="20"/>
    </row>
    <row r="16" spans="1:16" s="21" customFormat="1" x14ac:dyDescent="0.25">
      <c r="A16" s="113">
        <v>9</v>
      </c>
      <c r="B16" s="103" t="s">
        <v>32</v>
      </c>
      <c r="C16" s="103" t="s">
        <v>20</v>
      </c>
      <c r="D16" s="107"/>
      <c r="E16" s="107"/>
      <c r="F16" s="107"/>
      <c r="G16" s="107"/>
      <c r="H16" s="107"/>
      <c r="I16" s="107"/>
      <c r="J16" s="107"/>
      <c r="K16" s="107">
        <f>'9'!I32*1000</f>
        <v>40648.958999999995</v>
      </c>
      <c r="L16" s="20"/>
    </row>
    <row r="17" spans="1:16" s="21" customFormat="1" x14ac:dyDescent="0.25">
      <c r="A17" s="113">
        <v>10</v>
      </c>
      <c r="B17" s="103" t="s">
        <v>33</v>
      </c>
      <c r="C17" s="103" t="s">
        <v>6</v>
      </c>
      <c r="D17" s="107"/>
      <c r="E17" s="107"/>
      <c r="F17" s="107"/>
      <c r="G17" s="107"/>
      <c r="H17" s="107"/>
      <c r="I17" s="107">
        <f>'10'!I27*1000</f>
        <v>139948.965</v>
      </c>
      <c r="J17" s="107">
        <f>I17</f>
        <v>139948.965</v>
      </c>
      <c r="K17" s="107"/>
      <c r="L17" s="20"/>
    </row>
    <row r="18" spans="1:16" s="21" customFormat="1" x14ac:dyDescent="0.25">
      <c r="A18" s="113">
        <v>11</v>
      </c>
      <c r="B18" s="103" t="s">
        <v>34</v>
      </c>
      <c r="C18" s="103" t="s">
        <v>35</v>
      </c>
      <c r="D18" s="107"/>
      <c r="E18" s="107"/>
      <c r="F18" s="107"/>
      <c r="G18" s="107"/>
      <c r="H18" s="107"/>
      <c r="I18" s="107">
        <f>'11'!I28*1000</f>
        <v>26617.734</v>
      </c>
      <c r="J18" s="107">
        <f t="shared" ref="J18:J22" si="1">I18</f>
        <v>26617.734</v>
      </c>
      <c r="K18" s="107"/>
      <c r="L18" s="20"/>
    </row>
    <row r="19" spans="1:16" s="21" customFormat="1" x14ac:dyDescent="0.25">
      <c r="A19" s="113">
        <v>12</v>
      </c>
      <c r="B19" s="103" t="s">
        <v>36</v>
      </c>
      <c r="C19" s="103" t="s">
        <v>21</v>
      </c>
      <c r="D19" s="107"/>
      <c r="E19" s="107"/>
      <c r="F19" s="107"/>
      <c r="G19" s="107"/>
      <c r="H19" s="107"/>
      <c r="I19" s="107">
        <f>'12'!I28*1000</f>
        <v>37933.271999999997</v>
      </c>
      <c r="J19" s="107">
        <f t="shared" si="1"/>
        <v>37933.271999999997</v>
      </c>
      <c r="K19" s="107"/>
      <c r="L19" s="20"/>
    </row>
    <row r="20" spans="1:16" s="21" customFormat="1" x14ac:dyDescent="0.25">
      <c r="A20" s="113">
        <v>13</v>
      </c>
      <c r="B20" s="103" t="s">
        <v>37</v>
      </c>
      <c r="C20" s="103" t="s">
        <v>232</v>
      </c>
      <c r="D20" s="107"/>
      <c r="E20" s="107"/>
      <c r="F20" s="107"/>
      <c r="G20" s="107"/>
      <c r="H20" s="107"/>
      <c r="I20" s="107">
        <f>'13'!I25*1000</f>
        <v>10773.242999999999</v>
      </c>
      <c r="J20" s="107">
        <f t="shared" si="1"/>
        <v>10773.242999999999</v>
      </c>
      <c r="K20" s="107"/>
      <c r="L20" s="20"/>
    </row>
    <row r="21" spans="1:16" s="21" customFormat="1" ht="31.5" x14ac:dyDescent="0.25">
      <c r="A21" s="113">
        <v>14</v>
      </c>
      <c r="B21" s="103" t="s">
        <v>38</v>
      </c>
      <c r="C21" s="103" t="s">
        <v>23</v>
      </c>
      <c r="D21" s="107"/>
      <c r="E21" s="107"/>
      <c r="F21" s="107"/>
      <c r="G21" s="107"/>
      <c r="H21" s="107"/>
      <c r="I21" s="107">
        <f>'14'!I40*1000</f>
        <v>50652.459000000003</v>
      </c>
      <c r="J21" s="107">
        <f t="shared" si="1"/>
        <v>50652.459000000003</v>
      </c>
      <c r="K21" s="107"/>
      <c r="L21" s="20"/>
    </row>
    <row r="22" spans="1:16" s="21" customFormat="1" ht="31.5" x14ac:dyDescent="0.25">
      <c r="A22" s="113">
        <v>15</v>
      </c>
      <c r="B22" s="103" t="s">
        <v>39</v>
      </c>
      <c r="C22" s="103" t="s">
        <v>23</v>
      </c>
      <c r="D22" s="107"/>
      <c r="E22" s="107"/>
      <c r="F22" s="107"/>
      <c r="G22" s="107"/>
      <c r="H22" s="107"/>
      <c r="I22" s="107">
        <f>'15'!I40*1000</f>
        <v>50938.874999999993</v>
      </c>
      <c r="J22" s="107">
        <f t="shared" si="1"/>
        <v>50938.874999999993</v>
      </c>
      <c r="K22" s="107"/>
      <c r="L22" s="20"/>
    </row>
    <row r="23" spans="1:16" s="21" customFormat="1" ht="31.5" x14ac:dyDescent="0.25">
      <c r="A23" s="113">
        <v>16</v>
      </c>
      <c r="B23" s="103" t="s">
        <v>40</v>
      </c>
      <c r="C23" s="103" t="s">
        <v>23</v>
      </c>
      <c r="D23" s="107"/>
      <c r="E23" s="107"/>
      <c r="F23" s="107"/>
      <c r="G23" s="107"/>
      <c r="H23" s="107"/>
      <c r="I23" s="107"/>
      <c r="J23" s="107"/>
      <c r="K23" s="107">
        <f>'16'!I40*1000</f>
        <v>50549.264999999999</v>
      </c>
      <c r="L23" s="20"/>
    </row>
    <row r="24" spans="1:16" s="4" customFormat="1" ht="16.5" thickBot="1" x14ac:dyDescent="0.3">
      <c r="A24" s="116"/>
      <c r="B24" s="104"/>
      <c r="C24" s="104"/>
      <c r="D24" s="108"/>
      <c r="E24" s="110"/>
      <c r="F24" s="110"/>
      <c r="G24" s="110"/>
      <c r="H24" s="112"/>
      <c r="I24" s="108"/>
      <c r="J24" s="108"/>
      <c r="K24" s="112"/>
      <c r="M24" s="1"/>
      <c r="N24" s="1"/>
      <c r="O24" s="1"/>
      <c r="P24" s="1"/>
    </row>
  </sheetData>
  <mergeCells count="8">
    <mergeCell ref="A2:K2"/>
    <mergeCell ref="A4:A6"/>
    <mergeCell ref="B4:B6"/>
    <mergeCell ref="C4:C6"/>
    <mergeCell ref="D4:G4"/>
    <mergeCell ref="H4:K4"/>
    <mergeCell ref="E5:F5"/>
    <mergeCell ref="I5:J5"/>
  </mergeCells>
  <pageMargins left="0.23622047244094491" right="0.27559055118110237" top="0.43307086614173229" bottom="0.31496062992125984" header="0.19685039370078741" footer="0.19685039370078741"/>
  <pageSetup paperSize="9" scale="69" fitToHeight="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workbookViewId="0">
      <selection activeCell="D22" sqref="D22:G22"/>
    </sheetView>
  </sheetViews>
  <sheetFormatPr defaultColWidth="11.5703125" defaultRowHeight="15" x14ac:dyDescent="0.25"/>
  <cols>
    <col min="1" max="1" width="3.7109375" style="26" customWidth="1"/>
    <col min="2" max="2" width="10.7109375" style="26" customWidth="1"/>
    <col min="3" max="3" width="25.140625" style="26" customWidth="1"/>
    <col min="4" max="4" width="17.28515625" style="26" customWidth="1"/>
    <col min="5" max="7" width="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25.140625" style="22" customWidth="1"/>
    <col min="260" max="260" width="17.285156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25.140625" style="22" customWidth="1"/>
    <col min="516" max="516" width="17.285156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25.140625" style="22" customWidth="1"/>
    <col min="772" max="772" width="17.285156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25.140625" style="22" customWidth="1"/>
    <col min="1028" max="1028" width="17.285156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25.140625" style="22" customWidth="1"/>
    <col min="1284" max="1284" width="17.285156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25.140625" style="22" customWidth="1"/>
    <col min="1540" max="1540" width="17.285156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25.140625" style="22" customWidth="1"/>
    <col min="1796" max="1796" width="17.285156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25.140625" style="22" customWidth="1"/>
    <col min="2052" max="2052" width="17.285156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25.140625" style="22" customWidth="1"/>
    <col min="2308" max="2308" width="17.285156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25.140625" style="22" customWidth="1"/>
    <col min="2564" max="2564" width="17.285156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25.140625" style="22" customWidth="1"/>
    <col min="2820" max="2820" width="17.285156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25.140625" style="22" customWidth="1"/>
    <col min="3076" max="3076" width="17.285156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25.140625" style="22" customWidth="1"/>
    <col min="3332" max="3332" width="17.285156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25.140625" style="22" customWidth="1"/>
    <col min="3588" max="3588" width="17.285156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25.140625" style="22" customWidth="1"/>
    <col min="3844" max="3844" width="17.285156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25.140625" style="22" customWidth="1"/>
    <col min="4100" max="4100" width="17.285156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25.140625" style="22" customWidth="1"/>
    <col min="4356" max="4356" width="17.285156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25.140625" style="22" customWidth="1"/>
    <col min="4612" max="4612" width="17.285156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25.140625" style="22" customWidth="1"/>
    <col min="4868" max="4868" width="17.285156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25.140625" style="22" customWidth="1"/>
    <col min="5124" max="5124" width="17.285156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25.140625" style="22" customWidth="1"/>
    <col min="5380" max="5380" width="17.285156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25.140625" style="22" customWidth="1"/>
    <col min="5636" max="5636" width="17.285156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25.140625" style="22" customWidth="1"/>
    <col min="5892" max="5892" width="17.285156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25.140625" style="22" customWidth="1"/>
    <col min="6148" max="6148" width="17.285156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25.140625" style="22" customWidth="1"/>
    <col min="6404" max="6404" width="17.285156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25.140625" style="22" customWidth="1"/>
    <col min="6660" max="6660" width="17.285156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25.140625" style="22" customWidth="1"/>
    <col min="6916" max="6916" width="17.285156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25.140625" style="22" customWidth="1"/>
    <col min="7172" max="7172" width="17.285156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25.140625" style="22" customWidth="1"/>
    <col min="7428" max="7428" width="17.285156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25.140625" style="22" customWidth="1"/>
    <col min="7684" max="7684" width="17.285156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25.140625" style="22" customWidth="1"/>
    <col min="7940" max="7940" width="17.285156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25.140625" style="22" customWidth="1"/>
    <col min="8196" max="8196" width="17.285156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25.140625" style="22" customWidth="1"/>
    <col min="8452" max="8452" width="17.285156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25.140625" style="22" customWidth="1"/>
    <col min="8708" max="8708" width="17.285156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25.140625" style="22" customWidth="1"/>
    <col min="8964" max="8964" width="17.285156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25.140625" style="22" customWidth="1"/>
    <col min="9220" max="9220" width="17.285156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25.140625" style="22" customWidth="1"/>
    <col min="9476" max="9476" width="17.285156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25.140625" style="22" customWidth="1"/>
    <col min="9732" max="9732" width="17.285156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25.140625" style="22" customWidth="1"/>
    <col min="9988" max="9988" width="17.285156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25.140625" style="22" customWidth="1"/>
    <col min="10244" max="10244" width="17.285156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25.140625" style="22" customWidth="1"/>
    <col min="10500" max="10500" width="17.285156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25.140625" style="22" customWidth="1"/>
    <col min="10756" max="10756" width="17.285156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25.140625" style="22" customWidth="1"/>
    <col min="11012" max="11012" width="17.285156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25.140625" style="22" customWidth="1"/>
    <col min="11268" max="11268" width="17.285156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25.140625" style="22" customWidth="1"/>
    <col min="11524" max="11524" width="17.285156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25.140625" style="22" customWidth="1"/>
    <col min="11780" max="11780" width="17.285156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25.140625" style="22" customWidth="1"/>
    <col min="12036" max="12036" width="17.285156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25.140625" style="22" customWidth="1"/>
    <col min="12292" max="12292" width="17.285156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25.140625" style="22" customWidth="1"/>
    <col min="12548" max="12548" width="17.285156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25.140625" style="22" customWidth="1"/>
    <col min="12804" max="12804" width="17.285156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25.140625" style="22" customWidth="1"/>
    <col min="13060" max="13060" width="17.285156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25.140625" style="22" customWidth="1"/>
    <col min="13316" max="13316" width="17.285156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25.140625" style="22" customWidth="1"/>
    <col min="13572" max="13572" width="17.285156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25.140625" style="22" customWidth="1"/>
    <col min="13828" max="13828" width="17.285156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25.140625" style="22" customWidth="1"/>
    <col min="14084" max="14084" width="17.285156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25.140625" style="22" customWidth="1"/>
    <col min="14340" max="14340" width="17.285156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25.140625" style="22" customWidth="1"/>
    <col min="14596" max="14596" width="17.285156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25.140625" style="22" customWidth="1"/>
    <col min="14852" max="14852" width="17.285156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25.140625" style="22" customWidth="1"/>
    <col min="15108" max="15108" width="17.285156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25.140625" style="22" customWidth="1"/>
    <col min="15364" max="15364" width="17.285156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25.140625" style="22" customWidth="1"/>
    <col min="15620" max="15620" width="17.285156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25.140625" style="22" customWidth="1"/>
    <col min="15876" max="15876" width="17.285156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25.140625" style="22" customWidth="1"/>
    <col min="16132" max="16132" width="17.285156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x14ac:dyDescent="0.25">
      <c r="C5" s="27"/>
      <c r="F5" s="28"/>
      <c r="G5" s="28"/>
      <c r="H5" s="28"/>
      <c r="I5" s="28"/>
      <c r="J5" s="28"/>
    </row>
    <row r="6" spans="1:10" x14ac:dyDescent="0.25">
      <c r="A6" s="137" t="s">
        <v>44</v>
      </c>
      <c r="B6" s="137"/>
      <c r="C6" s="137"/>
      <c r="D6" s="138"/>
      <c r="E6" s="138"/>
      <c r="F6" s="138"/>
      <c r="G6" s="138"/>
      <c r="H6" s="138"/>
      <c r="I6" s="138"/>
      <c r="J6" s="29"/>
    </row>
    <row r="7" spans="1:10" x14ac:dyDescent="0.25">
      <c r="F7" s="28"/>
      <c r="G7" s="28"/>
      <c r="H7" s="28"/>
      <c r="I7" s="28"/>
      <c r="J7" s="28"/>
    </row>
    <row r="8" spans="1:10" x14ac:dyDescent="0.25">
      <c r="A8" s="137" t="s">
        <v>45</v>
      </c>
      <c r="B8" s="137"/>
      <c r="C8" s="137"/>
      <c r="D8" s="138"/>
      <c r="E8" s="138"/>
      <c r="F8" s="138"/>
      <c r="G8" s="138"/>
      <c r="H8" s="138"/>
      <c r="I8" s="138"/>
      <c r="J8" s="29"/>
    </row>
    <row r="9" spans="1:10" x14ac:dyDescent="0.25">
      <c r="A9" s="30"/>
      <c r="B9" s="30"/>
      <c r="C9" s="31"/>
      <c r="D9" s="30"/>
      <c r="E9" s="30"/>
      <c r="F9" s="28"/>
      <c r="G9" s="28"/>
      <c r="H9" s="28"/>
      <c r="I9" s="28"/>
      <c r="J9" s="28"/>
    </row>
    <row r="10" spans="1:10" x14ac:dyDescent="0.25">
      <c r="A10" s="139" t="s">
        <v>237</v>
      </c>
      <c r="B10" s="139"/>
      <c r="C10" s="139"/>
      <c r="D10" s="139"/>
      <c r="E10" s="139"/>
      <c r="F10" s="139"/>
      <c r="G10" s="139"/>
      <c r="H10" s="139"/>
      <c r="I10" s="139"/>
      <c r="J10" s="32"/>
    </row>
    <row r="11" spans="1:10" x14ac:dyDescent="0.25">
      <c r="A11" s="30"/>
      <c r="B11" s="33"/>
      <c r="C11" s="34"/>
      <c r="D11" s="33"/>
      <c r="E11" s="33"/>
      <c r="F11" s="28"/>
      <c r="G11" s="28"/>
      <c r="H11" s="28"/>
      <c r="I11" s="28"/>
      <c r="J11" s="28"/>
    </row>
    <row r="12" spans="1:10" ht="36"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00.5" customHeight="1" x14ac:dyDescent="0.25">
      <c r="A14" s="38" t="s">
        <v>1</v>
      </c>
      <c r="B14" s="143" t="s">
        <v>51</v>
      </c>
      <c r="C14" s="144"/>
      <c r="D14" s="145" t="s">
        <v>52</v>
      </c>
      <c r="E14" s="146"/>
      <c r="F14" s="146"/>
      <c r="G14" s="147"/>
      <c r="H14" s="39" t="s">
        <v>295</v>
      </c>
      <c r="I14" s="40">
        <f>ROUND(6.15  * 1 * 0.7 * 5.54 * 1.34,3)</f>
        <v>31.959</v>
      </c>
    </row>
    <row r="15" spans="1:10" x14ac:dyDescent="0.25">
      <c r="A15" s="41" t="s">
        <v>0</v>
      </c>
      <c r="B15" s="148" t="s">
        <v>53</v>
      </c>
      <c r="C15" s="149"/>
      <c r="D15" s="148"/>
      <c r="E15" s="150"/>
      <c r="F15" s="150"/>
      <c r="G15" s="149"/>
      <c r="H15" s="42"/>
      <c r="I15" s="43"/>
    </row>
    <row r="16" spans="1:10" x14ac:dyDescent="0.25">
      <c r="A16" s="44" t="s">
        <v>0</v>
      </c>
      <c r="B16" s="151" t="s">
        <v>54</v>
      </c>
      <c r="C16" s="152"/>
      <c r="D16" s="151" t="s">
        <v>55</v>
      </c>
      <c r="E16" s="153"/>
      <c r="F16" s="153"/>
      <c r="G16" s="152"/>
      <c r="H16" s="45"/>
      <c r="I16" s="46"/>
    </row>
    <row r="17" spans="1:9" ht="52.5" customHeight="1" x14ac:dyDescent="0.25">
      <c r="A17" s="44" t="s">
        <v>0</v>
      </c>
      <c r="B17" s="151" t="s">
        <v>293</v>
      </c>
      <c r="C17" s="152"/>
      <c r="D17" s="151" t="s">
        <v>294</v>
      </c>
      <c r="E17" s="153"/>
      <c r="F17" s="153"/>
      <c r="G17" s="152"/>
      <c r="H17" s="45"/>
      <c r="I17" s="46"/>
    </row>
    <row r="18" spans="1:9" x14ac:dyDescent="0.25">
      <c r="A18" s="44" t="s">
        <v>0</v>
      </c>
      <c r="B18" s="151" t="s">
        <v>56</v>
      </c>
      <c r="C18" s="152"/>
      <c r="D18" s="151" t="s">
        <v>234</v>
      </c>
      <c r="E18" s="153"/>
      <c r="F18" s="153"/>
      <c r="G18" s="152"/>
      <c r="H18" s="45"/>
      <c r="I18" s="46"/>
    </row>
    <row r="19" spans="1:9" x14ac:dyDescent="0.25">
      <c r="A19" s="44" t="s">
        <v>0</v>
      </c>
      <c r="B19" s="154" t="s">
        <v>58</v>
      </c>
      <c r="C19" s="155"/>
      <c r="D19" s="154"/>
      <c r="E19" s="156"/>
      <c r="F19" s="156"/>
      <c r="G19" s="155"/>
      <c r="H19" s="47"/>
      <c r="I19" s="48"/>
    </row>
    <row r="20" spans="1:9" x14ac:dyDescent="0.25">
      <c r="A20" s="44" t="s">
        <v>0</v>
      </c>
      <c r="B20" s="151" t="s">
        <v>59</v>
      </c>
      <c r="C20" s="152"/>
      <c r="D20" s="157" t="s">
        <v>60</v>
      </c>
      <c r="E20" s="158"/>
      <c r="F20" s="158"/>
      <c r="G20" s="159"/>
      <c r="H20" s="45"/>
      <c r="I20" s="46"/>
    </row>
    <row r="21" spans="1:9" x14ac:dyDescent="0.25">
      <c r="A21" s="44" t="s">
        <v>0</v>
      </c>
      <c r="B21" s="151" t="s">
        <v>61</v>
      </c>
      <c r="C21" s="152"/>
      <c r="D21" s="157" t="s">
        <v>62</v>
      </c>
      <c r="E21" s="158"/>
      <c r="F21" s="158"/>
      <c r="G21" s="159"/>
      <c r="H21" s="45"/>
      <c r="I21" s="46"/>
    </row>
    <row r="22" spans="1:9" x14ac:dyDescent="0.25">
      <c r="A22" s="44" t="s">
        <v>0</v>
      </c>
      <c r="B22" s="151" t="s">
        <v>63</v>
      </c>
      <c r="C22" s="152"/>
      <c r="D22" s="157" t="s">
        <v>64</v>
      </c>
      <c r="E22" s="158"/>
      <c r="F22" s="158"/>
      <c r="G22" s="159"/>
      <c r="H22" s="45"/>
      <c r="I22" s="46"/>
    </row>
    <row r="23" spans="1:9" x14ac:dyDescent="0.25">
      <c r="A23" s="44" t="s">
        <v>0</v>
      </c>
      <c r="B23" s="151" t="s">
        <v>65</v>
      </c>
      <c r="C23" s="152"/>
      <c r="D23" s="157" t="s">
        <v>66</v>
      </c>
      <c r="E23" s="158"/>
      <c r="F23" s="158"/>
      <c r="G23" s="159"/>
      <c r="H23" s="45"/>
      <c r="I23" s="46"/>
    </row>
    <row r="24" spans="1:9" x14ac:dyDescent="0.25">
      <c r="A24" s="44" t="s">
        <v>0</v>
      </c>
      <c r="B24" s="151" t="s">
        <v>67</v>
      </c>
      <c r="C24" s="152"/>
      <c r="D24" s="151" t="s">
        <v>68</v>
      </c>
      <c r="E24" s="153"/>
      <c r="F24" s="153"/>
      <c r="G24" s="152"/>
      <c r="H24" s="45"/>
      <c r="I24" s="46"/>
    </row>
    <row r="25" spans="1:9" x14ac:dyDescent="0.25">
      <c r="A25" s="49" t="s">
        <v>0</v>
      </c>
      <c r="B25" s="160" t="s">
        <v>69</v>
      </c>
      <c r="C25" s="161"/>
      <c r="D25" s="160" t="s">
        <v>70</v>
      </c>
      <c r="E25" s="162"/>
      <c r="F25" s="162"/>
      <c r="G25" s="161"/>
      <c r="H25" s="50"/>
      <c r="I25" s="51"/>
    </row>
    <row r="26" spans="1:9" x14ac:dyDescent="0.25">
      <c r="A26" s="49" t="s">
        <v>2</v>
      </c>
      <c r="B26" s="163" t="s">
        <v>71</v>
      </c>
      <c r="C26" s="164"/>
      <c r="D26" s="163"/>
      <c r="E26" s="165"/>
      <c r="F26" s="165"/>
      <c r="G26" s="164"/>
      <c r="H26" s="52"/>
      <c r="I26" s="53">
        <f>ROUND(($I$14),3)</f>
        <v>31.959</v>
      </c>
    </row>
    <row r="27" spans="1:9" ht="36.75" customHeight="1" x14ac:dyDescent="0.25">
      <c r="A27" s="49"/>
      <c r="B27" s="166" t="s">
        <v>313</v>
      </c>
      <c r="C27" s="167"/>
      <c r="D27" s="54"/>
      <c r="E27" s="55"/>
      <c r="F27" s="55"/>
      <c r="G27" s="56"/>
      <c r="H27" s="52"/>
      <c r="I27" s="53">
        <f>I26*1.053</f>
        <v>33.652826999999995</v>
      </c>
    </row>
    <row r="28" spans="1:9" x14ac:dyDescent="0.25">
      <c r="A28" s="57" t="s">
        <v>3</v>
      </c>
      <c r="B28" s="166" t="s">
        <v>72</v>
      </c>
      <c r="C28" s="167"/>
      <c r="D28" s="166"/>
      <c r="E28" s="168"/>
      <c r="F28" s="168"/>
      <c r="G28" s="167"/>
      <c r="H28" s="58" t="s">
        <v>73</v>
      </c>
      <c r="I28" s="59">
        <f>I27</f>
        <v>33.652826999999995</v>
      </c>
    </row>
    <row r="31" spans="1:9" ht="12.75" customHeight="1" x14ac:dyDescent="0.25">
      <c r="A31" s="25" t="s">
        <v>265</v>
      </c>
      <c r="B31" s="25"/>
      <c r="C31" s="25"/>
      <c r="D31" s="114"/>
      <c r="E31" s="25"/>
      <c r="F31" s="25"/>
      <c r="G31" s="25"/>
      <c r="H31" s="25"/>
      <c r="I31" s="25"/>
    </row>
    <row r="32" spans="1:9" x14ac:dyDescent="0.25">
      <c r="A32" s="25" t="s">
        <v>266</v>
      </c>
      <c r="B32" s="25" t="s">
        <v>267</v>
      </c>
      <c r="C32" s="25"/>
      <c r="D32" s="25"/>
      <c r="E32" s="25"/>
      <c r="F32" s="25"/>
      <c r="G32" s="25"/>
      <c r="H32" s="25"/>
      <c r="I32" s="25"/>
    </row>
    <row r="33" spans="1:9" x14ac:dyDescent="0.25">
      <c r="A33" s="25"/>
      <c r="B33" s="25" t="s">
        <v>268</v>
      </c>
      <c r="C33" s="25"/>
      <c r="D33" s="25"/>
      <c r="E33" s="25"/>
      <c r="F33" s="25"/>
      <c r="G33" s="25"/>
      <c r="H33" s="25"/>
      <c r="I33" s="25"/>
    </row>
    <row r="34" spans="1:9" x14ac:dyDescent="0.25">
      <c r="A34" s="25" t="s">
        <v>269</v>
      </c>
      <c r="B34" s="25" t="s">
        <v>270</v>
      </c>
      <c r="C34" s="25"/>
      <c r="D34" s="25"/>
      <c r="E34" s="25"/>
      <c r="F34" s="25"/>
      <c r="G34" s="25"/>
      <c r="H34" s="25"/>
      <c r="I34" s="25"/>
    </row>
    <row r="35" spans="1:9" x14ac:dyDescent="0.25">
      <c r="A35" s="25"/>
      <c r="B35" s="25" t="s">
        <v>271</v>
      </c>
      <c r="C35" s="25"/>
      <c r="D35" s="25"/>
      <c r="E35" s="25"/>
      <c r="F35" s="25"/>
      <c r="G35" s="25"/>
      <c r="H35" s="25"/>
      <c r="I35" s="25"/>
    </row>
    <row r="36" spans="1:9" x14ac:dyDescent="0.25">
      <c r="A36" s="25"/>
      <c r="B36" s="25" t="s">
        <v>272</v>
      </c>
      <c r="C36" s="25"/>
      <c r="D36" s="25"/>
      <c r="E36" s="25"/>
      <c r="F36" s="25"/>
      <c r="G36" s="25"/>
      <c r="H36" s="25"/>
      <c r="I36" s="25"/>
    </row>
    <row r="37" spans="1:9" x14ac:dyDescent="0.25">
      <c r="A37" s="25" t="s">
        <v>273</v>
      </c>
      <c r="B37" s="25" t="s">
        <v>274</v>
      </c>
      <c r="C37" s="25"/>
      <c r="D37" s="25"/>
      <c r="E37" s="25"/>
      <c r="F37" s="25"/>
      <c r="G37" s="25"/>
      <c r="H37" s="25"/>
      <c r="I37" s="25"/>
    </row>
    <row r="38" spans="1:9" x14ac:dyDescent="0.25">
      <c r="A38" s="25"/>
      <c r="B38" s="25" t="s">
        <v>275</v>
      </c>
      <c r="C38" s="25"/>
      <c r="D38" s="25"/>
      <c r="E38" s="25"/>
      <c r="F38" s="25"/>
      <c r="G38" s="25"/>
      <c r="H38" s="25"/>
      <c r="I38" s="25"/>
    </row>
    <row r="39" spans="1:9" x14ac:dyDescent="0.25">
      <c r="A39" s="25"/>
      <c r="B39" s="25" t="s">
        <v>276</v>
      </c>
      <c r="C39" s="25"/>
      <c r="D39" s="25"/>
      <c r="E39" s="25"/>
      <c r="F39" s="25"/>
      <c r="G39" s="25"/>
      <c r="H39" s="25"/>
      <c r="I39" s="25"/>
    </row>
    <row r="40" spans="1:9" x14ac:dyDescent="0.25">
      <c r="A40" s="25"/>
      <c r="B40" s="115" t="s">
        <v>277</v>
      </c>
      <c r="C40" s="25" t="s">
        <v>278</v>
      </c>
      <c r="D40" s="25"/>
      <c r="E40" s="25"/>
      <c r="F40" s="25"/>
      <c r="G40" s="25"/>
      <c r="H40" s="25"/>
      <c r="I40" s="25"/>
    </row>
    <row r="41" spans="1:9" x14ac:dyDescent="0.25">
      <c r="A41" s="25"/>
      <c r="B41" s="23"/>
      <c r="C41" s="25" t="s">
        <v>279</v>
      </c>
      <c r="D41" s="25"/>
      <c r="E41" s="25"/>
      <c r="F41" s="25"/>
      <c r="G41" s="25"/>
      <c r="H41" s="25"/>
      <c r="I41" s="25"/>
    </row>
    <row r="42" spans="1:9" x14ac:dyDescent="0.25">
      <c r="A42" s="25"/>
      <c r="B42" s="23" t="s">
        <v>277</v>
      </c>
      <c r="C42" s="25" t="s">
        <v>280</v>
      </c>
      <c r="D42" s="25"/>
      <c r="E42" s="25"/>
      <c r="F42" s="25"/>
      <c r="G42" s="25"/>
      <c r="H42" s="25"/>
      <c r="I42" s="25"/>
    </row>
    <row r="43" spans="1:9" x14ac:dyDescent="0.25">
      <c r="A43" s="25"/>
      <c r="B43" s="23"/>
      <c r="C43" s="25" t="s">
        <v>281</v>
      </c>
      <c r="D43" s="25"/>
      <c r="E43" s="25"/>
      <c r="F43" s="25"/>
      <c r="G43" s="25"/>
      <c r="H43" s="25"/>
      <c r="I43" s="25"/>
    </row>
    <row r="44" spans="1:9" x14ac:dyDescent="0.25">
      <c r="A44" s="25"/>
      <c r="B44" s="23" t="s">
        <v>277</v>
      </c>
      <c r="C44" s="25" t="s">
        <v>282</v>
      </c>
      <c r="D44" s="25"/>
      <c r="E44" s="25"/>
      <c r="F44" s="25"/>
      <c r="G44" s="25"/>
      <c r="H44" s="25"/>
      <c r="I44" s="25"/>
    </row>
    <row r="45" spans="1:9" x14ac:dyDescent="0.25">
      <c r="A45" s="25"/>
      <c r="B45" s="23"/>
      <c r="C45" s="25" t="s">
        <v>283</v>
      </c>
      <c r="D45" s="25"/>
      <c r="E45" s="25"/>
      <c r="F45" s="25"/>
      <c r="G45" s="25"/>
      <c r="H45" s="25"/>
      <c r="I45" s="25"/>
    </row>
    <row r="46" spans="1:9" x14ac:dyDescent="0.25">
      <c r="A46" s="25"/>
      <c r="B46" s="23" t="s">
        <v>277</v>
      </c>
      <c r="C46" s="25" t="s">
        <v>284</v>
      </c>
      <c r="D46" s="25"/>
      <c r="E46" s="25"/>
      <c r="F46" s="25"/>
      <c r="G46" s="25"/>
      <c r="H46" s="25"/>
      <c r="I46" s="25"/>
    </row>
    <row r="47" spans="1:9" x14ac:dyDescent="0.25">
      <c r="A47" s="25"/>
      <c r="B47" s="25"/>
      <c r="C47" s="25" t="s">
        <v>285</v>
      </c>
      <c r="D47" s="25"/>
      <c r="E47" s="25"/>
      <c r="F47" s="25"/>
      <c r="G47" s="25"/>
      <c r="H47" s="25"/>
      <c r="I47" s="25"/>
    </row>
    <row r="48" spans="1:9" x14ac:dyDescent="0.25">
      <c r="A48" s="25"/>
      <c r="B48" s="23" t="s">
        <v>277</v>
      </c>
      <c r="C48" s="25" t="s">
        <v>286</v>
      </c>
      <c r="D48" s="25"/>
      <c r="E48" s="25"/>
      <c r="F48" s="25"/>
      <c r="G48" s="25"/>
      <c r="H48" s="25"/>
      <c r="I48" s="25"/>
    </row>
    <row r="49" spans="1:10" x14ac:dyDescent="0.25">
      <c r="A49" s="25" t="s">
        <v>287</v>
      </c>
      <c r="B49" s="25" t="s">
        <v>288</v>
      </c>
      <c r="C49" s="25"/>
      <c r="D49" s="25"/>
      <c r="E49" s="25"/>
      <c r="F49" s="25"/>
      <c r="G49" s="25"/>
      <c r="H49" s="25"/>
      <c r="I49" s="25"/>
    </row>
    <row r="50" spans="1:10" x14ac:dyDescent="0.25">
      <c r="A50" s="25"/>
      <c r="B50" s="25" t="s">
        <v>289</v>
      </c>
      <c r="C50" s="25"/>
      <c r="D50" s="25"/>
      <c r="E50" s="25"/>
      <c r="F50" s="25"/>
      <c r="G50" s="25"/>
      <c r="H50" s="25"/>
      <c r="I50" s="25"/>
      <c r="J50" s="25"/>
    </row>
    <row r="51" spans="1:10" x14ac:dyDescent="0.25">
      <c r="A51" s="25"/>
      <c r="B51" s="25" t="s">
        <v>290</v>
      </c>
      <c r="C51" s="25"/>
      <c r="D51" s="25"/>
      <c r="E51" s="25"/>
      <c r="F51" s="25"/>
      <c r="G51" s="25"/>
      <c r="H51" s="25"/>
      <c r="I51" s="25"/>
      <c r="J51" s="25"/>
    </row>
    <row r="52" spans="1:10" x14ac:dyDescent="0.25">
      <c r="A52" s="25"/>
      <c r="B52" s="25" t="s">
        <v>291</v>
      </c>
      <c r="C52" s="25"/>
      <c r="D52" s="25"/>
      <c r="E52" s="25"/>
      <c r="F52" s="25"/>
      <c r="G52" s="25"/>
      <c r="H52" s="25"/>
      <c r="I52" s="25"/>
      <c r="J52" s="25"/>
    </row>
    <row r="53" spans="1:10" x14ac:dyDescent="0.25">
      <c r="A53" s="25"/>
      <c r="B53" s="25" t="s">
        <v>292</v>
      </c>
      <c r="C53" s="25"/>
      <c r="D53" s="25"/>
      <c r="E53" s="25"/>
      <c r="F53" s="25"/>
      <c r="G53" s="25"/>
      <c r="H53" s="25"/>
      <c r="I53" s="25"/>
      <c r="J53" s="25"/>
    </row>
  </sheetData>
  <mergeCells count="42">
    <mergeCell ref="B26:C26"/>
    <mergeCell ref="D26:G26"/>
    <mergeCell ref="B27:C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A10" workbookViewId="0">
      <selection activeCell="D22" sqref="D22:G22"/>
    </sheetView>
  </sheetViews>
  <sheetFormatPr defaultColWidth="11.5703125" defaultRowHeight="15" x14ac:dyDescent="0.25"/>
  <cols>
    <col min="1" max="1" width="3.7109375" style="26" customWidth="1"/>
    <col min="2" max="2" width="10.7109375" style="26" customWidth="1"/>
    <col min="3" max="3" width="21.7109375" style="26" customWidth="1"/>
    <col min="4" max="4" width="4.42578125" style="26" customWidth="1"/>
    <col min="5" max="7" width="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74</v>
      </c>
      <c r="B3" s="135"/>
      <c r="C3" s="135"/>
      <c r="D3" s="135"/>
      <c r="E3" s="135"/>
      <c r="F3" s="135"/>
      <c r="G3" s="135"/>
      <c r="H3" s="135"/>
      <c r="I3" s="135"/>
    </row>
    <row r="4" spans="1:10" x14ac:dyDescent="0.25">
      <c r="A4" s="136" t="s">
        <v>43</v>
      </c>
      <c r="B4" s="136"/>
      <c r="C4" s="136"/>
      <c r="D4" s="136"/>
      <c r="E4" s="136"/>
      <c r="F4" s="136"/>
      <c r="G4" s="136"/>
      <c r="H4" s="136"/>
      <c r="I4" s="136"/>
    </row>
    <row r="5" spans="1:10" x14ac:dyDescent="0.25">
      <c r="C5" s="27"/>
      <c r="F5" s="28"/>
      <c r="G5" s="28"/>
      <c r="H5" s="28"/>
      <c r="I5" s="28"/>
      <c r="J5" s="28"/>
    </row>
    <row r="6" spans="1:10" x14ac:dyDescent="0.25">
      <c r="A6" s="137" t="s">
        <v>44</v>
      </c>
      <c r="B6" s="137"/>
      <c r="C6" s="137"/>
      <c r="D6" s="138"/>
      <c r="E6" s="138"/>
      <c r="F6" s="138"/>
      <c r="G6" s="138"/>
      <c r="H6" s="138"/>
      <c r="I6" s="138"/>
      <c r="J6" s="29"/>
    </row>
    <row r="7" spans="1:10" x14ac:dyDescent="0.25">
      <c r="F7" s="28"/>
      <c r="G7" s="28"/>
      <c r="H7" s="28"/>
      <c r="I7" s="28"/>
      <c r="J7" s="28"/>
    </row>
    <row r="8" spans="1:10" x14ac:dyDescent="0.25">
      <c r="A8" s="137" t="s">
        <v>45</v>
      </c>
      <c r="B8" s="137"/>
      <c r="C8" s="137"/>
      <c r="D8" s="138"/>
      <c r="E8" s="138"/>
      <c r="F8" s="138"/>
      <c r="G8" s="138"/>
      <c r="H8" s="138"/>
      <c r="I8" s="138"/>
      <c r="J8" s="29"/>
    </row>
    <row r="9" spans="1:10" x14ac:dyDescent="0.25">
      <c r="A9" s="30"/>
      <c r="B9" s="30"/>
      <c r="C9" s="31"/>
      <c r="D9" s="30"/>
      <c r="E9" s="30"/>
      <c r="F9" s="28"/>
      <c r="G9" s="28"/>
      <c r="H9" s="28"/>
      <c r="I9" s="28"/>
      <c r="J9" s="28"/>
    </row>
    <row r="10" spans="1:10" ht="15" customHeight="1" x14ac:dyDescent="0.25">
      <c r="A10" s="139" t="s">
        <v>237</v>
      </c>
      <c r="B10" s="139"/>
      <c r="C10" s="139"/>
      <c r="D10" s="139"/>
      <c r="E10" s="139"/>
      <c r="F10" s="139"/>
      <c r="G10" s="139"/>
      <c r="H10" s="139"/>
      <c r="I10" s="139"/>
      <c r="J10" s="32"/>
    </row>
    <row r="11" spans="1:10" x14ac:dyDescent="0.25">
      <c r="A11" s="30"/>
      <c r="B11" s="33"/>
      <c r="C11" s="34"/>
      <c r="D11" s="33"/>
      <c r="E11" s="33"/>
      <c r="F11" s="28"/>
      <c r="G11" s="28"/>
      <c r="H11" s="28"/>
      <c r="I11" s="28"/>
      <c r="J11" s="28"/>
    </row>
    <row r="12" spans="1:10" ht="36"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08.75" customHeight="1" x14ac:dyDescent="0.25">
      <c r="A14" s="38" t="s">
        <v>1</v>
      </c>
      <c r="B14" s="143" t="s">
        <v>75</v>
      </c>
      <c r="C14" s="144"/>
      <c r="D14" s="145" t="s">
        <v>76</v>
      </c>
      <c r="E14" s="146"/>
      <c r="F14" s="146"/>
      <c r="G14" s="147"/>
      <c r="H14" s="39" t="s">
        <v>298</v>
      </c>
      <c r="I14" s="40">
        <f>ROUND(9.09  * 1 * 0.7 * 5.54,3)</f>
        <v>35.250999999999998</v>
      </c>
    </row>
    <row r="15" spans="1:10" x14ac:dyDescent="0.25">
      <c r="A15" s="41" t="s">
        <v>0</v>
      </c>
      <c r="B15" s="148" t="s">
        <v>53</v>
      </c>
      <c r="C15" s="149"/>
      <c r="D15" s="148"/>
      <c r="E15" s="150"/>
      <c r="F15" s="150"/>
      <c r="G15" s="149"/>
      <c r="H15" s="42"/>
      <c r="I15" s="43"/>
    </row>
    <row r="16" spans="1:10" x14ac:dyDescent="0.25">
      <c r="A16" s="44" t="s">
        <v>0</v>
      </c>
      <c r="B16" s="151" t="s">
        <v>54</v>
      </c>
      <c r="C16" s="152"/>
      <c r="D16" s="151" t="s">
        <v>55</v>
      </c>
      <c r="E16" s="153"/>
      <c r="F16" s="153"/>
      <c r="G16" s="152"/>
      <c r="H16" s="45"/>
      <c r="I16" s="46"/>
    </row>
    <row r="17" spans="1:9" ht="15" customHeight="1" x14ac:dyDescent="0.25">
      <c r="A17" s="44" t="s">
        <v>0</v>
      </c>
      <c r="B17" s="151" t="s">
        <v>293</v>
      </c>
      <c r="C17" s="152"/>
      <c r="D17" s="151" t="s">
        <v>294</v>
      </c>
      <c r="E17" s="153"/>
      <c r="F17" s="153"/>
      <c r="G17" s="152"/>
      <c r="H17" s="45"/>
      <c r="I17" s="46"/>
    </row>
    <row r="18" spans="1:9" x14ac:dyDescent="0.25">
      <c r="A18" s="44" t="s">
        <v>0</v>
      </c>
      <c r="B18" s="154" t="s">
        <v>58</v>
      </c>
      <c r="C18" s="155"/>
      <c r="D18" s="154"/>
      <c r="E18" s="156"/>
      <c r="F18" s="156"/>
      <c r="G18" s="155"/>
      <c r="H18" s="47"/>
      <c r="I18" s="48"/>
    </row>
    <row r="19" spans="1:9" x14ac:dyDescent="0.25">
      <c r="A19" s="44" t="s">
        <v>0</v>
      </c>
      <c r="B19" s="151" t="s">
        <v>59</v>
      </c>
      <c r="C19" s="152"/>
      <c r="D19" s="151" t="s">
        <v>77</v>
      </c>
      <c r="E19" s="153"/>
      <c r="F19" s="153"/>
      <c r="G19" s="152"/>
      <c r="H19" s="45"/>
      <c r="I19" s="46"/>
    </row>
    <row r="20" spans="1:9" x14ac:dyDescent="0.25">
      <c r="A20" s="44" t="s">
        <v>0</v>
      </c>
      <c r="B20" s="151" t="s">
        <v>61</v>
      </c>
      <c r="C20" s="152"/>
      <c r="D20" s="157" t="s">
        <v>60</v>
      </c>
      <c r="E20" s="158"/>
      <c r="F20" s="158"/>
      <c r="G20" s="159"/>
      <c r="H20" s="45"/>
      <c r="I20" s="46"/>
    </row>
    <row r="21" spans="1:9" x14ac:dyDescent="0.25">
      <c r="A21" s="44" t="s">
        <v>0</v>
      </c>
      <c r="B21" s="151" t="s">
        <v>63</v>
      </c>
      <c r="C21" s="152"/>
      <c r="D21" s="157" t="s">
        <v>78</v>
      </c>
      <c r="E21" s="158"/>
      <c r="F21" s="158"/>
      <c r="G21" s="159"/>
      <c r="H21" s="45"/>
      <c r="I21" s="46"/>
    </row>
    <row r="22" spans="1:9" x14ac:dyDescent="0.25">
      <c r="A22" s="44" t="s">
        <v>0</v>
      </c>
      <c r="B22" s="151" t="s">
        <v>65</v>
      </c>
      <c r="C22" s="152"/>
      <c r="D22" s="157" t="s">
        <v>79</v>
      </c>
      <c r="E22" s="158"/>
      <c r="F22" s="158"/>
      <c r="G22" s="159"/>
      <c r="H22" s="45"/>
      <c r="I22" s="46"/>
    </row>
    <row r="23" spans="1:9" x14ac:dyDescent="0.25">
      <c r="A23" s="44" t="s">
        <v>0</v>
      </c>
      <c r="B23" s="151" t="s">
        <v>80</v>
      </c>
      <c r="C23" s="152"/>
      <c r="D23" s="157" t="s">
        <v>81</v>
      </c>
      <c r="E23" s="158"/>
      <c r="F23" s="158"/>
      <c r="G23" s="159"/>
      <c r="H23" s="45"/>
      <c r="I23" s="46"/>
    </row>
    <row r="24" spans="1:9" x14ac:dyDescent="0.25">
      <c r="A24" s="44" t="s">
        <v>0</v>
      </c>
      <c r="B24" s="151" t="s">
        <v>67</v>
      </c>
      <c r="C24" s="152"/>
      <c r="D24" s="151" t="s">
        <v>82</v>
      </c>
      <c r="E24" s="153"/>
      <c r="F24" s="153"/>
      <c r="G24" s="152"/>
      <c r="H24" s="45"/>
      <c r="I24" s="46"/>
    </row>
    <row r="25" spans="1:9" x14ac:dyDescent="0.25">
      <c r="A25" s="49" t="s">
        <v>0</v>
      </c>
      <c r="B25" s="160" t="s">
        <v>69</v>
      </c>
      <c r="C25" s="161"/>
      <c r="D25" s="160" t="s">
        <v>83</v>
      </c>
      <c r="E25" s="162"/>
      <c r="F25" s="162"/>
      <c r="G25" s="161"/>
      <c r="H25" s="50"/>
      <c r="I25" s="51"/>
    </row>
    <row r="26" spans="1:9" ht="37.5" customHeight="1" x14ac:dyDescent="0.25">
      <c r="A26" s="49" t="s">
        <v>2</v>
      </c>
      <c r="B26" s="163" t="s">
        <v>71</v>
      </c>
      <c r="C26" s="164"/>
      <c r="D26" s="163"/>
      <c r="E26" s="165"/>
      <c r="F26" s="165"/>
      <c r="G26" s="164"/>
      <c r="H26" s="52"/>
      <c r="I26" s="53">
        <f>ROUND(($I$14),3)</f>
        <v>35.250999999999998</v>
      </c>
    </row>
    <row r="27" spans="1:9" ht="36.75" customHeight="1" x14ac:dyDescent="0.25">
      <c r="A27" s="49"/>
      <c r="B27" s="166" t="s">
        <v>313</v>
      </c>
      <c r="C27" s="167"/>
      <c r="D27" s="63"/>
      <c r="E27" s="65"/>
      <c r="F27" s="65"/>
      <c r="G27" s="64"/>
      <c r="H27" s="52"/>
      <c r="I27" s="53">
        <f>I26*1.053</f>
        <v>37.119302999999995</v>
      </c>
    </row>
    <row r="28" spans="1:9" ht="33" customHeight="1" x14ac:dyDescent="0.25">
      <c r="A28" s="57" t="s">
        <v>3</v>
      </c>
      <c r="B28" s="166" t="s">
        <v>72</v>
      </c>
      <c r="C28" s="167"/>
      <c r="D28" s="166"/>
      <c r="E28" s="168"/>
      <c r="F28" s="168"/>
      <c r="G28" s="167"/>
      <c r="H28" s="58" t="s">
        <v>73</v>
      </c>
      <c r="I28" s="59">
        <f>I27</f>
        <v>37.119302999999995</v>
      </c>
    </row>
    <row r="31" spans="1:9" ht="12.75" customHeight="1" x14ac:dyDescent="0.25">
      <c r="A31" s="25" t="s">
        <v>265</v>
      </c>
      <c r="B31" s="25"/>
      <c r="C31" s="25"/>
      <c r="D31" s="114"/>
      <c r="E31" s="25"/>
      <c r="F31" s="25"/>
      <c r="G31" s="25"/>
      <c r="H31" s="25"/>
      <c r="I31" s="25"/>
    </row>
    <row r="32" spans="1:9" x14ac:dyDescent="0.25">
      <c r="A32" s="25" t="s">
        <v>266</v>
      </c>
      <c r="B32" s="25" t="s">
        <v>267</v>
      </c>
      <c r="C32" s="25"/>
      <c r="D32" s="25"/>
      <c r="E32" s="25"/>
      <c r="F32" s="25"/>
      <c r="G32" s="25"/>
      <c r="H32" s="25"/>
      <c r="I32" s="25"/>
    </row>
    <row r="33" spans="1:9" x14ac:dyDescent="0.25">
      <c r="A33" s="25"/>
      <c r="B33" s="25" t="s">
        <v>268</v>
      </c>
      <c r="C33" s="25"/>
      <c r="D33" s="25"/>
      <c r="E33" s="25"/>
      <c r="F33" s="25"/>
      <c r="G33" s="25"/>
      <c r="H33" s="25"/>
      <c r="I33" s="25"/>
    </row>
    <row r="34" spans="1:9" x14ac:dyDescent="0.25">
      <c r="A34" s="25" t="s">
        <v>269</v>
      </c>
      <c r="B34" s="25" t="s">
        <v>270</v>
      </c>
      <c r="C34" s="25"/>
      <c r="D34" s="25"/>
      <c r="E34" s="25"/>
      <c r="F34" s="25"/>
      <c r="G34" s="25"/>
      <c r="H34" s="25"/>
      <c r="I34" s="25"/>
    </row>
    <row r="35" spans="1:9" x14ac:dyDescent="0.25">
      <c r="A35" s="25"/>
      <c r="B35" s="25" t="s">
        <v>271</v>
      </c>
      <c r="C35" s="25"/>
      <c r="D35" s="25"/>
      <c r="E35" s="25"/>
      <c r="F35" s="25"/>
      <c r="G35" s="25"/>
      <c r="H35" s="25"/>
      <c r="I35" s="25"/>
    </row>
    <row r="36" spans="1:9" x14ac:dyDescent="0.25">
      <c r="A36" s="25"/>
      <c r="B36" s="25" t="s">
        <v>272</v>
      </c>
      <c r="C36" s="25"/>
      <c r="D36" s="25"/>
      <c r="E36" s="25"/>
      <c r="F36" s="25"/>
      <c r="G36" s="25"/>
      <c r="H36" s="25"/>
      <c r="I36" s="25"/>
    </row>
    <row r="37" spans="1:9" x14ac:dyDescent="0.25">
      <c r="A37" s="25" t="s">
        <v>273</v>
      </c>
      <c r="B37" s="25" t="s">
        <v>274</v>
      </c>
      <c r="C37" s="25"/>
      <c r="D37" s="25"/>
      <c r="E37" s="25"/>
      <c r="F37" s="25"/>
      <c r="G37" s="25"/>
      <c r="H37" s="25"/>
      <c r="I37" s="25"/>
    </row>
    <row r="38" spans="1:9" x14ac:dyDescent="0.25">
      <c r="A38" s="25"/>
      <c r="B38" s="25" t="s">
        <v>275</v>
      </c>
      <c r="C38" s="25"/>
      <c r="D38" s="25"/>
      <c r="E38" s="25"/>
      <c r="F38" s="25"/>
      <c r="G38" s="25"/>
      <c r="H38" s="25"/>
      <c r="I38" s="25"/>
    </row>
    <row r="39" spans="1:9" x14ac:dyDescent="0.25">
      <c r="A39" s="25"/>
      <c r="B39" s="25" t="s">
        <v>276</v>
      </c>
      <c r="C39" s="25"/>
      <c r="D39" s="25"/>
      <c r="E39" s="25"/>
      <c r="F39" s="25"/>
      <c r="G39" s="25"/>
      <c r="H39" s="25"/>
      <c r="I39" s="25"/>
    </row>
    <row r="40" spans="1:9" x14ac:dyDescent="0.25">
      <c r="A40" s="25"/>
      <c r="B40" s="115" t="s">
        <v>277</v>
      </c>
      <c r="C40" s="25" t="s">
        <v>278</v>
      </c>
      <c r="D40" s="25"/>
      <c r="E40" s="25"/>
      <c r="F40" s="25"/>
      <c r="G40" s="25"/>
      <c r="H40" s="25"/>
      <c r="I40" s="25"/>
    </row>
    <row r="41" spans="1:9" x14ac:dyDescent="0.25">
      <c r="A41" s="25"/>
      <c r="B41" s="23"/>
      <c r="C41" s="25" t="s">
        <v>279</v>
      </c>
      <c r="D41" s="25"/>
      <c r="E41" s="25"/>
      <c r="F41" s="25"/>
      <c r="G41" s="25"/>
      <c r="H41" s="25"/>
      <c r="I41" s="25"/>
    </row>
    <row r="42" spans="1:9" x14ac:dyDescent="0.25">
      <c r="A42" s="25"/>
      <c r="B42" s="23" t="s">
        <v>277</v>
      </c>
      <c r="C42" s="25" t="s">
        <v>280</v>
      </c>
      <c r="D42" s="25"/>
      <c r="E42" s="25"/>
      <c r="F42" s="25"/>
      <c r="G42" s="25"/>
      <c r="H42" s="25"/>
      <c r="I42" s="25"/>
    </row>
    <row r="43" spans="1:9" x14ac:dyDescent="0.25">
      <c r="A43" s="25"/>
      <c r="B43" s="23"/>
      <c r="C43" s="25" t="s">
        <v>281</v>
      </c>
      <c r="D43" s="25"/>
      <c r="E43" s="25"/>
      <c r="F43" s="25"/>
      <c r="G43" s="25"/>
      <c r="H43" s="25"/>
      <c r="I43" s="25"/>
    </row>
    <row r="44" spans="1:9" x14ac:dyDescent="0.25">
      <c r="A44" s="25"/>
      <c r="B44" s="23" t="s">
        <v>277</v>
      </c>
      <c r="C44" s="25" t="s">
        <v>282</v>
      </c>
      <c r="D44" s="25"/>
      <c r="E44" s="25"/>
      <c r="F44" s="25"/>
      <c r="G44" s="25"/>
      <c r="H44" s="25"/>
      <c r="I44" s="25"/>
    </row>
    <row r="45" spans="1:9" x14ac:dyDescent="0.25">
      <c r="A45" s="25"/>
      <c r="B45" s="23"/>
      <c r="C45" s="25" t="s">
        <v>283</v>
      </c>
      <c r="D45" s="25"/>
      <c r="E45" s="25"/>
      <c r="F45" s="25"/>
      <c r="G45" s="25"/>
      <c r="H45" s="25"/>
      <c r="I45" s="25"/>
    </row>
    <row r="46" spans="1:9" x14ac:dyDescent="0.25">
      <c r="A46" s="25"/>
      <c r="B46" s="23" t="s">
        <v>277</v>
      </c>
      <c r="C46" s="25" t="s">
        <v>284</v>
      </c>
      <c r="D46" s="25"/>
      <c r="E46" s="25"/>
      <c r="F46" s="25"/>
      <c r="G46" s="25"/>
      <c r="H46" s="25"/>
      <c r="I46" s="25"/>
    </row>
    <row r="47" spans="1:9" x14ac:dyDescent="0.25">
      <c r="A47" s="25"/>
      <c r="B47" s="25"/>
      <c r="C47" s="25" t="s">
        <v>285</v>
      </c>
      <c r="D47" s="25"/>
      <c r="E47" s="25"/>
      <c r="F47" s="25"/>
      <c r="G47" s="25"/>
      <c r="H47" s="25"/>
      <c r="I47" s="25"/>
    </row>
    <row r="48" spans="1:9" x14ac:dyDescent="0.25">
      <c r="A48" s="25"/>
      <c r="B48" s="23" t="s">
        <v>277</v>
      </c>
      <c r="C48" s="25" t="s">
        <v>286</v>
      </c>
      <c r="D48" s="25"/>
      <c r="E48" s="25"/>
      <c r="F48" s="25"/>
      <c r="G48" s="25"/>
      <c r="H48" s="25"/>
      <c r="I48" s="25"/>
    </row>
    <row r="49" spans="1:10" x14ac:dyDescent="0.25">
      <c r="A49" s="25" t="s">
        <v>287</v>
      </c>
      <c r="B49" s="25" t="s">
        <v>288</v>
      </c>
      <c r="C49" s="25"/>
      <c r="D49" s="25"/>
      <c r="E49" s="25"/>
      <c r="F49" s="25"/>
      <c r="G49" s="25"/>
      <c r="H49" s="25"/>
      <c r="I49" s="25"/>
    </row>
    <row r="50" spans="1:10" x14ac:dyDescent="0.25">
      <c r="A50" s="25"/>
      <c r="B50" s="25" t="s">
        <v>289</v>
      </c>
      <c r="C50" s="25"/>
      <c r="D50" s="25"/>
      <c r="E50" s="25"/>
      <c r="F50" s="25"/>
      <c r="G50" s="25"/>
      <c r="H50" s="25"/>
      <c r="I50" s="25"/>
      <c r="J50" s="25"/>
    </row>
    <row r="51" spans="1:10" x14ac:dyDescent="0.25">
      <c r="A51" s="25"/>
      <c r="B51" s="25" t="s">
        <v>290</v>
      </c>
      <c r="C51" s="25"/>
      <c r="D51" s="25"/>
      <c r="E51" s="25"/>
      <c r="F51" s="25"/>
      <c r="G51" s="25"/>
      <c r="H51" s="25"/>
      <c r="I51" s="25"/>
      <c r="J51" s="25"/>
    </row>
    <row r="52" spans="1:10" x14ac:dyDescent="0.25">
      <c r="A52" s="25"/>
      <c r="B52" s="25" t="s">
        <v>291</v>
      </c>
      <c r="C52" s="25"/>
      <c r="D52" s="25"/>
      <c r="E52" s="25"/>
      <c r="F52" s="25"/>
      <c r="G52" s="25"/>
      <c r="H52" s="25"/>
      <c r="I52" s="25"/>
      <c r="J52" s="25"/>
    </row>
    <row r="53" spans="1:10" x14ac:dyDescent="0.25">
      <c r="A53" s="25"/>
      <c r="B53" s="25" t="s">
        <v>292</v>
      </c>
      <c r="C53" s="25"/>
      <c r="D53" s="25"/>
      <c r="E53" s="25"/>
      <c r="F53" s="25"/>
      <c r="G53" s="25"/>
      <c r="H53" s="25"/>
      <c r="I53" s="25"/>
      <c r="J53" s="25"/>
    </row>
  </sheetData>
  <mergeCells count="42">
    <mergeCell ref="B26:C26"/>
    <mergeCell ref="D26:G26"/>
    <mergeCell ref="B27:C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B1" workbookViewId="0">
      <selection activeCell="D22" sqref="D22:G22"/>
    </sheetView>
  </sheetViews>
  <sheetFormatPr defaultColWidth="11.5703125" defaultRowHeight="15" x14ac:dyDescent="0.25"/>
  <cols>
    <col min="1" max="1" width="3.7109375" style="26" customWidth="1"/>
    <col min="2" max="2" width="10.7109375" style="26" customWidth="1"/>
    <col min="3" max="3" width="35.7109375" style="26" customWidth="1"/>
    <col min="4" max="4" width="19.42578125" style="26" customWidth="1"/>
    <col min="5" max="7" width="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35.7109375" style="22" customWidth="1"/>
    <col min="260" max="260" width="19.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35.7109375" style="22" customWidth="1"/>
    <col min="516" max="516" width="19.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35.7109375" style="22" customWidth="1"/>
    <col min="772" max="772" width="19.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35.7109375" style="22" customWidth="1"/>
    <col min="1028" max="1028" width="19.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35.7109375" style="22" customWidth="1"/>
    <col min="1284" max="1284" width="19.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35.7109375" style="22" customWidth="1"/>
    <col min="1540" max="1540" width="19.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35.7109375" style="22" customWidth="1"/>
    <col min="1796" max="1796" width="19.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35.7109375" style="22" customWidth="1"/>
    <col min="2052" max="2052" width="19.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35.7109375" style="22" customWidth="1"/>
    <col min="2308" max="2308" width="19.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35.7109375" style="22" customWidth="1"/>
    <col min="2564" max="2564" width="19.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35.7109375" style="22" customWidth="1"/>
    <col min="2820" max="2820" width="19.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35.7109375" style="22" customWidth="1"/>
    <col min="3076" max="3076" width="19.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35.7109375" style="22" customWidth="1"/>
    <col min="3332" max="3332" width="19.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35.7109375" style="22" customWidth="1"/>
    <col min="3588" max="3588" width="19.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35.7109375" style="22" customWidth="1"/>
    <col min="3844" max="3844" width="19.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35.7109375" style="22" customWidth="1"/>
    <col min="4100" max="4100" width="19.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35.7109375" style="22" customWidth="1"/>
    <col min="4356" max="4356" width="19.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35.7109375" style="22" customWidth="1"/>
    <col min="4612" max="4612" width="19.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35.7109375" style="22" customWidth="1"/>
    <col min="4868" max="4868" width="19.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35.7109375" style="22" customWidth="1"/>
    <col min="5124" max="5124" width="19.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35.7109375" style="22" customWidth="1"/>
    <col min="5380" max="5380" width="19.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35.7109375" style="22" customWidth="1"/>
    <col min="5636" max="5636" width="19.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35.7109375" style="22" customWidth="1"/>
    <col min="5892" max="5892" width="19.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35.7109375" style="22" customWidth="1"/>
    <col min="6148" max="6148" width="19.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35.7109375" style="22" customWidth="1"/>
    <col min="6404" max="6404" width="19.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35.7109375" style="22" customWidth="1"/>
    <col min="6660" max="6660" width="19.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35.7109375" style="22" customWidth="1"/>
    <col min="6916" max="6916" width="19.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35.7109375" style="22" customWidth="1"/>
    <col min="7172" max="7172" width="19.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35.7109375" style="22" customWidth="1"/>
    <col min="7428" max="7428" width="19.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35.7109375" style="22" customWidth="1"/>
    <col min="7684" max="7684" width="19.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35.7109375" style="22" customWidth="1"/>
    <col min="7940" max="7940" width="19.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35.7109375" style="22" customWidth="1"/>
    <col min="8196" max="8196" width="19.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35.7109375" style="22" customWidth="1"/>
    <col min="8452" max="8452" width="19.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35.7109375" style="22" customWidth="1"/>
    <col min="8708" max="8708" width="19.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35.7109375" style="22" customWidth="1"/>
    <col min="8964" max="8964" width="19.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35.7109375" style="22" customWidth="1"/>
    <col min="9220" max="9220" width="19.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35.7109375" style="22" customWidth="1"/>
    <col min="9476" max="9476" width="19.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35.7109375" style="22" customWidth="1"/>
    <col min="9732" max="9732" width="19.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35.7109375" style="22" customWidth="1"/>
    <col min="9988" max="9988" width="19.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35.7109375" style="22" customWidth="1"/>
    <col min="10244" max="10244" width="19.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35.7109375" style="22" customWidth="1"/>
    <col min="10500" max="10500" width="19.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35.7109375" style="22" customWidth="1"/>
    <col min="10756" max="10756" width="19.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35.7109375" style="22" customWidth="1"/>
    <col min="11012" max="11012" width="19.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35.7109375" style="22" customWidth="1"/>
    <col min="11268" max="11268" width="19.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35.7109375" style="22" customWidth="1"/>
    <col min="11524" max="11524" width="19.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35.7109375" style="22" customWidth="1"/>
    <col min="11780" max="11780" width="19.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35.7109375" style="22" customWidth="1"/>
    <col min="12036" max="12036" width="19.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35.7109375" style="22" customWidth="1"/>
    <col min="12292" max="12292" width="19.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35.7109375" style="22" customWidth="1"/>
    <col min="12548" max="12548" width="19.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35.7109375" style="22" customWidth="1"/>
    <col min="12804" max="12804" width="19.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35.7109375" style="22" customWidth="1"/>
    <col min="13060" max="13060" width="19.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35.7109375" style="22" customWidth="1"/>
    <col min="13316" max="13316" width="19.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35.7109375" style="22" customWidth="1"/>
    <col min="13572" max="13572" width="19.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35.7109375" style="22" customWidth="1"/>
    <col min="13828" max="13828" width="19.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35.7109375" style="22" customWidth="1"/>
    <col min="14084" max="14084" width="19.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35.7109375" style="22" customWidth="1"/>
    <col min="14340" max="14340" width="19.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35.7109375" style="22" customWidth="1"/>
    <col min="14596" max="14596" width="19.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35.7109375" style="22" customWidth="1"/>
    <col min="14852" max="14852" width="19.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35.7109375" style="22" customWidth="1"/>
    <col min="15108" max="15108" width="19.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35.7109375" style="22" customWidth="1"/>
    <col min="15364" max="15364" width="19.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35.7109375" style="22" customWidth="1"/>
    <col min="15620" max="15620" width="19.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35.7109375" style="22" customWidth="1"/>
    <col min="15876" max="15876" width="19.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35.7109375" style="22" customWidth="1"/>
    <col min="16132" max="16132" width="19.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x14ac:dyDescent="0.25">
      <c r="C5" s="27"/>
      <c r="F5" s="28"/>
      <c r="G5" s="28"/>
      <c r="H5" s="28"/>
      <c r="I5" s="28"/>
      <c r="J5" s="28"/>
    </row>
    <row r="6" spans="1:10" x14ac:dyDescent="0.25">
      <c r="A6" s="137" t="s">
        <v>44</v>
      </c>
      <c r="B6" s="137"/>
      <c r="C6" s="137"/>
      <c r="D6" s="138"/>
      <c r="E6" s="138"/>
      <c r="F6" s="138"/>
      <c r="G6" s="138"/>
      <c r="H6" s="138"/>
      <c r="I6" s="138"/>
      <c r="J6" s="29"/>
    </row>
    <row r="7" spans="1:10" x14ac:dyDescent="0.25">
      <c r="F7" s="28"/>
      <c r="G7" s="28"/>
      <c r="H7" s="28"/>
      <c r="I7" s="28"/>
      <c r="J7" s="28"/>
    </row>
    <row r="8" spans="1:10" x14ac:dyDescent="0.25">
      <c r="A8" s="137" t="s">
        <v>45</v>
      </c>
      <c r="B8" s="137"/>
      <c r="C8" s="137"/>
      <c r="D8" s="138"/>
      <c r="E8" s="138"/>
      <c r="F8" s="138"/>
      <c r="G8" s="138"/>
      <c r="H8" s="138"/>
      <c r="I8" s="138"/>
      <c r="J8" s="29"/>
    </row>
    <row r="9" spans="1:10" x14ac:dyDescent="0.25">
      <c r="A9" s="30"/>
      <c r="B9" s="30"/>
      <c r="C9" s="31"/>
      <c r="D9" s="30"/>
      <c r="E9" s="30"/>
      <c r="F9" s="28"/>
      <c r="G9" s="28"/>
      <c r="H9" s="28"/>
      <c r="I9" s="28"/>
      <c r="J9" s="28"/>
    </row>
    <row r="10" spans="1:10" ht="15" customHeight="1" x14ac:dyDescent="0.25">
      <c r="A10" s="139" t="s">
        <v>237</v>
      </c>
      <c r="B10" s="139"/>
      <c r="C10" s="139"/>
      <c r="D10" s="139"/>
      <c r="E10" s="139"/>
      <c r="F10" s="139"/>
      <c r="G10" s="139"/>
      <c r="H10" s="139"/>
      <c r="I10" s="139"/>
      <c r="J10" s="32"/>
    </row>
    <row r="11" spans="1:10" x14ac:dyDescent="0.25">
      <c r="A11" s="30"/>
      <c r="B11" s="33"/>
      <c r="C11" s="34"/>
      <c r="D11" s="33"/>
      <c r="E11" s="33"/>
      <c r="F11" s="28"/>
      <c r="G11" s="28"/>
      <c r="H11" s="28"/>
      <c r="I11" s="28"/>
      <c r="J11" s="28"/>
    </row>
    <row r="12" spans="1:10" ht="36"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05" x14ac:dyDescent="0.25">
      <c r="A14" s="38" t="s">
        <v>1</v>
      </c>
      <c r="B14" s="143" t="s">
        <v>84</v>
      </c>
      <c r="C14" s="144"/>
      <c r="D14" s="145" t="s">
        <v>85</v>
      </c>
      <c r="E14" s="146"/>
      <c r="F14" s="146"/>
      <c r="G14" s="147"/>
      <c r="H14" s="39" t="s">
        <v>299</v>
      </c>
      <c r="I14" s="40">
        <f>ROUND((3.47  + 2.68  * 1) * 1 * 0.7 * 5.54 * 1.34,3)</f>
        <v>31.959</v>
      </c>
    </row>
    <row r="15" spans="1:10" x14ac:dyDescent="0.25">
      <c r="A15" s="41" t="s">
        <v>0</v>
      </c>
      <c r="B15" s="148" t="s">
        <v>53</v>
      </c>
      <c r="C15" s="149"/>
      <c r="D15" s="148"/>
      <c r="E15" s="150"/>
      <c r="F15" s="150"/>
      <c r="G15" s="149"/>
      <c r="H15" s="42"/>
      <c r="I15" s="43"/>
    </row>
    <row r="16" spans="1:10" x14ac:dyDescent="0.25">
      <c r="A16" s="44" t="s">
        <v>0</v>
      </c>
      <c r="B16" s="151" t="s">
        <v>54</v>
      </c>
      <c r="C16" s="152"/>
      <c r="D16" s="151" t="s">
        <v>55</v>
      </c>
      <c r="E16" s="153"/>
      <c r="F16" s="153"/>
      <c r="G16" s="152"/>
      <c r="H16" s="45"/>
      <c r="I16" s="46"/>
    </row>
    <row r="17" spans="1:9" ht="15" customHeight="1" x14ac:dyDescent="0.25">
      <c r="A17" s="44" t="s">
        <v>0</v>
      </c>
      <c r="B17" s="151" t="s">
        <v>293</v>
      </c>
      <c r="C17" s="152"/>
      <c r="D17" s="151" t="s">
        <v>294</v>
      </c>
      <c r="E17" s="153"/>
      <c r="F17" s="153"/>
      <c r="G17" s="152"/>
      <c r="H17" s="45"/>
      <c r="I17" s="46"/>
    </row>
    <row r="18" spans="1:9" x14ac:dyDescent="0.25">
      <c r="A18" s="44" t="s">
        <v>0</v>
      </c>
      <c r="B18" s="151" t="s">
        <v>56</v>
      </c>
      <c r="C18" s="152"/>
      <c r="D18" s="151" t="s">
        <v>234</v>
      </c>
      <c r="E18" s="153"/>
      <c r="F18" s="153"/>
      <c r="G18" s="152"/>
      <c r="H18" s="45"/>
      <c r="I18" s="46"/>
    </row>
    <row r="19" spans="1:9" x14ac:dyDescent="0.25">
      <c r="A19" s="44" t="s">
        <v>0</v>
      </c>
      <c r="B19" s="154" t="s">
        <v>58</v>
      </c>
      <c r="C19" s="155"/>
      <c r="D19" s="154"/>
      <c r="E19" s="156"/>
      <c r="F19" s="156"/>
      <c r="G19" s="155"/>
      <c r="H19" s="47"/>
      <c r="I19" s="48"/>
    </row>
    <row r="20" spans="1:9" x14ac:dyDescent="0.25">
      <c r="A20" s="44" t="s">
        <v>0</v>
      </c>
      <c r="B20" s="151" t="s">
        <v>59</v>
      </c>
      <c r="C20" s="152"/>
      <c r="D20" s="157" t="s">
        <v>60</v>
      </c>
      <c r="E20" s="158"/>
      <c r="F20" s="158"/>
      <c r="G20" s="159"/>
      <c r="H20" s="45"/>
      <c r="I20" s="46"/>
    </row>
    <row r="21" spans="1:9" x14ac:dyDescent="0.25">
      <c r="A21" s="44" t="s">
        <v>0</v>
      </c>
      <c r="B21" s="151" t="s">
        <v>61</v>
      </c>
      <c r="C21" s="152"/>
      <c r="D21" s="157" t="s">
        <v>62</v>
      </c>
      <c r="E21" s="158"/>
      <c r="F21" s="158"/>
      <c r="G21" s="159"/>
      <c r="H21" s="45"/>
      <c r="I21" s="46"/>
    </row>
    <row r="22" spans="1:9" x14ac:dyDescent="0.25">
      <c r="A22" s="44" t="s">
        <v>0</v>
      </c>
      <c r="B22" s="151" t="s">
        <v>63</v>
      </c>
      <c r="C22" s="152"/>
      <c r="D22" s="157" t="s">
        <v>64</v>
      </c>
      <c r="E22" s="158"/>
      <c r="F22" s="158"/>
      <c r="G22" s="159"/>
      <c r="H22" s="45"/>
      <c r="I22" s="46"/>
    </row>
    <row r="23" spans="1:9" x14ac:dyDescent="0.25">
      <c r="A23" s="44" t="s">
        <v>0</v>
      </c>
      <c r="B23" s="151" t="s">
        <v>65</v>
      </c>
      <c r="C23" s="152"/>
      <c r="D23" s="157" t="s">
        <v>66</v>
      </c>
      <c r="E23" s="158"/>
      <c r="F23" s="158"/>
      <c r="G23" s="159"/>
      <c r="H23" s="45"/>
      <c r="I23" s="46"/>
    </row>
    <row r="24" spans="1:9" x14ac:dyDescent="0.25">
      <c r="A24" s="44" t="s">
        <v>0</v>
      </c>
      <c r="B24" s="151" t="s">
        <v>67</v>
      </c>
      <c r="C24" s="152"/>
      <c r="D24" s="151" t="s">
        <v>68</v>
      </c>
      <c r="E24" s="153"/>
      <c r="F24" s="153"/>
      <c r="G24" s="152"/>
      <c r="H24" s="45"/>
      <c r="I24" s="46"/>
    </row>
    <row r="25" spans="1:9" x14ac:dyDescent="0.25">
      <c r="A25" s="49" t="s">
        <v>0</v>
      </c>
      <c r="B25" s="160" t="s">
        <v>69</v>
      </c>
      <c r="C25" s="161"/>
      <c r="D25" s="160" t="s">
        <v>70</v>
      </c>
      <c r="E25" s="162"/>
      <c r="F25" s="162"/>
      <c r="G25" s="161"/>
      <c r="H25" s="50"/>
      <c r="I25" s="51"/>
    </row>
    <row r="26" spans="1:9" x14ac:dyDescent="0.25">
      <c r="A26" s="49" t="s">
        <v>2</v>
      </c>
      <c r="B26" s="163" t="s">
        <v>71</v>
      </c>
      <c r="C26" s="164"/>
      <c r="D26" s="163"/>
      <c r="E26" s="165"/>
      <c r="F26" s="165"/>
      <c r="G26" s="164"/>
      <c r="H26" s="52"/>
      <c r="I26" s="53">
        <f>ROUND(($I$14),3)</f>
        <v>31.959</v>
      </c>
    </row>
    <row r="27" spans="1:9" ht="36.75" customHeight="1" x14ac:dyDescent="0.25">
      <c r="A27" s="49"/>
      <c r="B27" s="166" t="s">
        <v>313</v>
      </c>
      <c r="C27" s="167"/>
      <c r="D27" s="63"/>
      <c r="E27" s="65"/>
      <c r="F27" s="65"/>
      <c r="G27" s="64"/>
      <c r="H27" s="52"/>
      <c r="I27" s="53">
        <f>I26*1.053</f>
        <v>33.652826999999995</v>
      </c>
    </row>
    <row r="28" spans="1:9" x14ac:dyDescent="0.25">
      <c r="A28" s="57" t="s">
        <v>3</v>
      </c>
      <c r="B28" s="166" t="s">
        <v>72</v>
      </c>
      <c r="C28" s="167"/>
      <c r="D28" s="166"/>
      <c r="E28" s="168"/>
      <c r="F28" s="168"/>
      <c r="G28" s="167"/>
      <c r="H28" s="58" t="s">
        <v>73</v>
      </c>
      <c r="I28" s="59">
        <f>I27</f>
        <v>33.652826999999995</v>
      </c>
    </row>
    <row r="31" spans="1:9" ht="12.75" customHeight="1" x14ac:dyDescent="0.25">
      <c r="A31" s="25" t="s">
        <v>265</v>
      </c>
      <c r="B31" s="25"/>
      <c r="C31" s="25"/>
      <c r="D31" s="114"/>
      <c r="E31" s="25"/>
      <c r="F31" s="25"/>
      <c r="G31" s="25"/>
      <c r="H31" s="25"/>
      <c r="I31" s="25"/>
    </row>
    <row r="32" spans="1:9" x14ac:dyDescent="0.25">
      <c r="A32" s="25" t="s">
        <v>266</v>
      </c>
      <c r="B32" s="25" t="s">
        <v>267</v>
      </c>
      <c r="C32" s="25"/>
      <c r="D32" s="25"/>
      <c r="E32" s="25"/>
      <c r="F32" s="25"/>
      <c r="G32" s="25"/>
      <c r="H32" s="25"/>
      <c r="I32" s="25"/>
    </row>
    <row r="33" spans="1:9" x14ac:dyDescent="0.25">
      <c r="A33" s="25"/>
      <c r="B33" s="25" t="s">
        <v>268</v>
      </c>
      <c r="C33" s="25"/>
      <c r="D33" s="25"/>
      <c r="E33" s="25"/>
      <c r="F33" s="25"/>
      <c r="G33" s="25"/>
      <c r="H33" s="25"/>
      <c r="I33" s="25"/>
    </row>
    <row r="34" spans="1:9" x14ac:dyDescent="0.25">
      <c r="A34" s="25" t="s">
        <v>269</v>
      </c>
      <c r="B34" s="25" t="s">
        <v>270</v>
      </c>
      <c r="C34" s="25"/>
      <c r="D34" s="25"/>
      <c r="E34" s="25"/>
      <c r="F34" s="25"/>
      <c r="G34" s="25"/>
      <c r="H34" s="25"/>
      <c r="I34" s="25"/>
    </row>
    <row r="35" spans="1:9" x14ac:dyDescent="0.25">
      <c r="A35" s="25"/>
      <c r="B35" s="25" t="s">
        <v>271</v>
      </c>
      <c r="C35" s="25"/>
      <c r="D35" s="25"/>
      <c r="E35" s="25"/>
      <c r="F35" s="25"/>
      <c r="G35" s="25"/>
      <c r="H35" s="25"/>
      <c r="I35" s="25"/>
    </row>
    <row r="36" spans="1:9" x14ac:dyDescent="0.25">
      <c r="A36" s="25"/>
      <c r="B36" s="25" t="s">
        <v>272</v>
      </c>
      <c r="C36" s="25"/>
      <c r="D36" s="25"/>
      <c r="E36" s="25"/>
      <c r="F36" s="25"/>
      <c r="G36" s="25"/>
      <c r="H36" s="25"/>
      <c r="I36" s="25"/>
    </row>
    <row r="37" spans="1:9" x14ac:dyDescent="0.25">
      <c r="A37" s="25" t="s">
        <v>273</v>
      </c>
      <c r="B37" s="25" t="s">
        <v>274</v>
      </c>
      <c r="C37" s="25"/>
      <c r="D37" s="25"/>
      <c r="E37" s="25"/>
      <c r="F37" s="25"/>
      <c r="G37" s="25"/>
      <c r="H37" s="25"/>
      <c r="I37" s="25"/>
    </row>
    <row r="38" spans="1:9" x14ac:dyDescent="0.25">
      <c r="A38" s="25"/>
      <c r="B38" s="25" t="s">
        <v>275</v>
      </c>
      <c r="C38" s="25"/>
      <c r="D38" s="25"/>
      <c r="E38" s="25"/>
      <c r="F38" s="25"/>
      <c r="G38" s="25"/>
      <c r="H38" s="25"/>
      <c r="I38" s="25"/>
    </row>
    <row r="39" spans="1:9" x14ac:dyDescent="0.25">
      <c r="A39" s="25"/>
      <c r="B39" s="25" t="s">
        <v>276</v>
      </c>
      <c r="C39" s="25"/>
      <c r="D39" s="25"/>
      <c r="E39" s="25"/>
      <c r="F39" s="25"/>
      <c r="G39" s="25"/>
      <c r="H39" s="25"/>
      <c r="I39" s="25"/>
    </row>
    <row r="40" spans="1:9" x14ac:dyDescent="0.25">
      <c r="A40" s="25"/>
      <c r="B40" s="115" t="s">
        <v>277</v>
      </c>
      <c r="C40" s="25" t="s">
        <v>278</v>
      </c>
      <c r="D40" s="25"/>
      <c r="E40" s="25"/>
      <c r="F40" s="25"/>
      <c r="G40" s="25"/>
      <c r="H40" s="25"/>
      <c r="I40" s="25"/>
    </row>
    <row r="41" spans="1:9" x14ac:dyDescent="0.25">
      <c r="A41" s="25"/>
      <c r="B41" s="23"/>
      <c r="C41" s="25" t="s">
        <v>279</v>
      </c>
      <c r="D41" s="25"/>
      <c r="E41" s="25"/>
      <c r="F41" s="25"/>
      <c r="G41" s="25"/>
      <c r="H41" s="25"/>
      <c r="I41" s="25"/>
    </row>
    <row r="42" spans="1:9" x14ac:dyDescent="0.25">
      <c r="A42" s="25"/>
      <c r="B42" s="23" t="s">
        <v>277</v>
      </c>
      <c r="C42" s="25" t="s">
        <v>280</v>
      </c>
      <c r="D42" s="25"/>
      <c r="E42" s="25"/>
      <c r="F42" s="25"/>
      <c r="G42" s="25"/>
      <c r="H42" s="25"/>
      <c r="I42" s="25"/>
    </row>
    <row r="43" spans="1:9" x14ac:dyDescent="0.25">
      <c r="A43" s="25"/>
      <c r="B43" s="23"/>
      <c r="C43" s="25" t="s">
        <v>281</v>
      </c>
      <c r="D43" s="25"/>
      <c r="E43" s="25"/>
      <c r="F43" s="25"/>
      <c r="G43" s="25"/>
      <c r="H43" s="25"/>
      <c r="I43" s="25"/>
    </row>
    <row r="44" spans="1:9" x14ac:dyDescent="0.25">
      <c r="A44" s="25"/>
      <c r="B44" s="23" t="s">
        <v>277</v>
      </c>
      <c r="C44" s="25" t="s">
        <v>282</v>
      </c>
      <c r="D44" s="25"/>
      <c r="E44" s="25"/>
      <c r="F44" s="25"/>
      <c r="G44" s="25"/>
      <c r="H44" s="25"/>
      <c r="I44" s="25"/>
    </row>
    <row r="45" spans="1:9" x14ac:dyDescent="0.25">
      <c r="A45" s="25"/>
      <c r="B45" s="23"/>
      <c r="C45" s="25" t="s">
        <v>283</v>
      </c>
      <c r="D45" s="25"/>
      <c r="E45" s="25"/>
      <c r="F45" s="25"/>
      <c r="G45" s="25"/>
      <c r="H45" s="25"/>
      <c r="I45" s="25"/>
    </row>
    <row r="46" spans="1:9" x14ac:dyDescent="0.25">
      <c r="A46" s="25"/>
      <c r="B46" s="23" t="s">
        <v>277</v>
      </c>
      <c r="C46" s="25" t="s">
        <v>284</v>
      </c>
      <c r="D46" s="25"/>
      <c r="E46" s="25"/>
      <c r="F46" s="25"/>
      <c r="G46" s="25"/>
      <c r="H46" s="25"/>
      <c r="I46" s="25"/>
    </row>
    <row r="47" spans="1:9" x14ac:dyDescent="0.25">
      <c r="A47" s="25"/>
      <c r="B47" s="25"/>
      <c r="C47" s="25" t="s">
        <v>285</v>
      </c>
      <c r="D47" s="25"/>
      <c r="E47" s="25"/>
      <c r="F47" s="25"/>
      <c r="G47" s="25"/>
      <c r="H47" s="25"/>
      <c r="I47" s="25"/>
    </row>
    <row r="48" spans="1:9" x14ac:dyDescent="0.25">
      <c r="A48" s="25"/>
      <c r="B48" s="23" t="s">
        <v>277</v>
      </c>
      <c r="C48" s="25" t="s">
        <v>286</v>
      </c>
      <c r="D48" s="25"/>
      <c r="E48" s="25"/>
      <c r="F48" s="25"/>
      <c r="G48" s="25"/>
      <c r="H48" s="25"/>
      <c r="I48" s="25"/>
    </row>
    <row r="49" spans="1:10" x14ac:dyDescent="0.25">
      <c r="A49" s="25" t="s">
        <v>287</v>
      </c>
      <c r="B49" s="25" t="s">
        <v>288</v>
      </c>
      <c r="C49" s="25"/>
      <c r="D49" s="25"/>
      <c r="E49" s="25"/>
      <c r="F49" s="25"/>
      <c r="G49" s="25"/>
      <c r="H49" s="25"/>
      <c r="I49" s="25"/>
    </row>
    <row r="50" spans="1:10" x14ac:dyDescent="0.25">
      <c r="A50" s="25"/>
      <c r="B50" s="25" t="s">
        <v>289</v>
      </c>
      <c r="C50" s="25"/>
      <c r="D50" s="25"/>
      <c r="E50" s="25"/>
      <c r="F50" s="25"/>
      <c r="G50" s="25"/>
      <c r="H50" s="25"/>
      <c r="I50" s="25"/>
      <c r="J50" s="25"/>
    </row>
    <row r="51" spans="1:10" x14ac:dyDescent="0.25">
      <c r="A51" s="25"/>
      <c r="B51" s="25" t="s">
        <v>290</v>
      </c>
      <c r="C51" s="25"/>
      <c r="D51" s="25"/>
      <c r="E51" s="25"/>
      <c r="F51" s="25"/>
      <c r="G51" s="25"/>
      <c r="H51" s="25"/>
      <c r="I51" s="25"/>
      <c r="J51" s="25"/>
    </row>
    <row r="52" spans="1:10" x14ac:dyDescent="0.25">
      <c r="A52" s="25"/>
      <c r="B52" s="25" t="s">
        <v>291</v>
      </c>
      <c r="C52" s="25"/>
      <c r="D52" s="25"/>
      <c r="E52" s="25"/>
      <c r="F52" s="25"/>
      <c r="G52" s="25"/>
      <c r="H52" s="25"/>
      <c r="I52" s="25"/>
      <c r="J52" s="25"/>
    </row>
    <row r="53" spans="1:10" x14ac:dyDescent="0.25">
      <c r="A53" s="25"/>
      <c r="B53" s="25" t="s">
        <v>292</v>
      </c>
      <c r="C53" s="25"/>
      <c r="D53" s="25"/>
      <c r="E53" s="25"/>
      <c r="F53" s="25"/>
      <c r="G53" s="25"/>
      <c r="H53" s="25"/>
      <c r="I53" s="25"/>
      <c r="J53" s="25"/>
    </row>
  </sheetData>
  <mergeCells count="42">
    <mergeCell ref="B26:C26"/>
    <mergeCell ref="D26:G26"/>
    <mergeCell ref="B27:C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topLeftCell="A4" workbookViewId="0">
      <selection activeCell="D22" sqref="D22:G22"/>
    </sheetView>
  </sheetViews>
  <sheetFormatPr defaultColWidth="11.5703125" defaultRowHeight="15" x14ac:dyDescent="0.25"/>
  <cols>
    <col min="1" max="1" width="3.7109375" style="26" customWidth="1"/>
    <col min="2" max="2" width="10.7109375" style="26" customWidth="1"/>
    <col min="3" max="3" width="15.5703125" style="26" customWidth="1"/>
    <col min="4" max="4" width="4.42578125" style="26" customWidth="1"/>
    <col min="5" max="7" width="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x14ac:dyDescent="0.25">
      <c r="C5" s="27"/>
      <c r="F5" s="28"/>
      <c r="G5" s="28"/>
      <c r="H5" s="28"/>
      <c r="I5" s="28"/>
      <c r="J5" s="28"/>
    </row>
    <row r="6" spans="1:10" x14ac:dyDescent="0.25">
      <c r="A6" s="137" t="s">
        <v>44</v>
      </c>
      <c r="B6" s="137"/>
      <c r="C6" s="137"/>
      <c r="D6" s="138"/>
      <c r="E6" s="138"/>
      <c r="F6" s="138"/>
      <c r="G6" s="138"/>
      <c r="H6" s="138"/>
      <c r="I6" s="138"/>
      <c r="J6" s="29"/>
    </row>
    <row r="7" spans="1:10" x14ac:dyDescent="0.25">
      <c r="F7" s="28"/>
      <c r="G7" s="28"/>
      <c r="H7" s="28"/>
      <c r="I7" s="28"/>
      <c r="J7" s="28"/>
    </row>
    <row r="8" spans="1:10" x14ac:dyDescent="0.25">
      <c r="A8" s="137" t="s">
        <v>45</v>
      </c>
      <c r="B8" s="137"/>
      <c r="C8" s="137"/>
      <c r="D8" s="138"/>
      <c r="E8" s="138"/>
      <c r="F8" s="138"/>
      <c r="G8" s="138"/>
      <c r="H8" s="138"/>
      <c r="I8" s="138"/>
      <c r="J8" s="29"/>
    </row>
    <row r="9" spans="1:10" x14ac:dyDescent="0.25">
      <c r="A9" s="30"/>
      <c r="B9" s="30"/>
      <c r="C9" s="31"/>
      <c r="D9" s="30"/>
      <c r="E9" s="30"/>
      <c r="F9" s="28"/>
      <c r="G9" s="28"/>
      <c r="H9" s="28"/>
      <c r="I9" s="28"/>
      <c r="J9" s="28"/>
    </row>
    <row r="10" spans="1:10" ht="15" customHeight="1" x14ac:dyDescent="0.25">
      <c r="A10" s="139" t="s">
        <v>237</v>
      </c>
      <c r="B10" s="139"/>
      <c r="C10" s="139"/>
      <c r="D10" s="139"/>
      <c r="E10" s="139"/>
      <c r="F10" s="139"/>
      <c r="G10" s="139"/>
      <c r="H10" s="139"/>
      <c r="I10" s="139"/>
      <c r="J10" s="32"/>
    </row>
    <row r="11" spans="1:10" x14ac:dyDescent="0.25">
      <c r="A11" s="30"/>
      <c r="B11" s="33"/>
      <c r="C11" s="34"/>
      <c r="D11" s="33"/>
      <c r="E11" s="33"/>
      <c r="F11" s="28"/>
      <c r="G11" s="28"/>
      <c r="H11" s="28"/>
      <c r="I11" s="28"/>
      <c r="J11" s="28"/>
    </row>
    <row r="12" spans="1:10" ht="36"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05" x14ac:dyDescent="0.25">
      <c r="A14" s="38" t="s">
        <v>1</v>
      </c>
      <c r="B14" s="143" t="s">
        <v>86</v>
      </c>
      <c r="C14" s="144"/>
      <c r="D14" s="145" t="s">
        <v>87</v>
      </c>
      <c r="E14" s="146"/>
      <c r="F14" s="146"/>
      <c r="G14" s="147"/>
      <c r="H14" s="39" t="s">
        <v>300</v>
      </c>
      <c r="I14" s="40">
        <f>ROUND((6.11  + 2.98  * 1) * 1 * 0.7 * 5.54 * 1.34,3)</f>
        <v>47.235999999999997</v>
      </c>
    </row>
    <row r="15" spans="1:10" x14ac:dyDescent="0.25">
      <c r="A15" s="41" t="s">
        <v>0</v>
      </c>
      <c r="B15" s="148" t="s">
        <v>53</v>
      </c>
      <c r="C15" s="149"/>
      <c r="D15" s="148"/>
      <c r="E15" s="150"/>
      <c r="F15" s="150"/>
      <c r="G15" s="149"/>
      <c r="H15" s="42"/>
      <c r="I15" s="43"/>
    </row>
    <row r="16" spans="1:10" x14ac:dyDescent="0.25">
      <c r="A16" s="44" t="s">
        <v>0</v>
      </c>
      <c r="B16" s="151" t="s">
        <v>54</v>
      </c>
      <c r="C16" s="152"/>
      <c r="D16" s="151" t="s">
        <v>55</v>
      </c>
      <c r="E16" s="153"/>
      <c r="F16" s="153"/>
      <c r="G16" s="152"/>
      <c r="H16" s="45"/>
      <c r="I16" s="46"/>
    </row>
    <row r="17" spans="1:9" ht="15" customHeight="1" x14ac:dyDescent="0.25">
      <c r="A17" s="44" t="s">
        <v>0</v>
      </c>
      <c r="B17" s="151" t="s">
        <v>293</v>
      </c>
      <c r="C17" s="152"/>
      <c r="D17" s="151" t="s">
        <v>294</v>
      </c>
      <c r="E17" s="153"/>
      <c r="F17" s="153"/>
      <c r="G17" s="152"/>
      <c r="H17" s="45"/>
      <c r="I17" s="46"/>
    </row>
    <row r="18" spans="1:9" x14ac:dyDescent="0.25">
      <c r="A18" s="44" t="s">
        <v>0</v>
      </c>
      <c r="B18" s="151" t="s">
        <v>56</v>
      </c>
      <c r="C18" s="152"/>
      <c r="D18" s="151" t="s">
        <v>234</v>
      </c>
      <c r="E18" s="153"/>
      <c r="F18" s="153"/>
      <c r="G18" s="152"/>
      <c r="H18" s="45"/>
      <c r="I18" s="46"/>
    </row>
    <row r="19" spans="1:9" x14ac:dyDescent="0.25">
      <c r="A19" s="44" t="s">
        <v>0</v>
      </c>
      <c r="B19" s="154" t="s">
        <v>58</v>
      </c>
      <c r="C19" s="155"/>
      <c r="D19" s="154"/>
      <c r="E19" s="156"/>
      <c r="F19" s="156"/>
      <c r="G19" s="155"/>
      <c r="H19" s="47"/>
      <c r="I19" s="48"/>
    </row>
    <row r="20" spans="1:9" x14ac:dyDescent="0.25">
      <c r="A20" s="44" t="s">
        <v>0</v>
      </c>
      <c r="B20" s="151" t="s">
        <v>59</v>
      </c>
      <c r="C20" s="152"/>
      <c r="D20" s="151" t="s">
        <v>88</v>
      </c>
      <c r="E20" s="153"/>
      <c r="F20" s="153"/>
      <c r="G20" s="152"/>
      <c r="H20" s="45"/>
      <c r="I20" s="46"/>
    </row>
    <row r="21" spans="1:9" x14ac:dyDescent="0.25">
      <c r="A21" s="44" t="s">
        <v>0</v>
      </c>
      <c r="B21" s="151" t="s">
        <v>61</v>
      </c>
      <c r="C21" s="152"/>
      <c r="D21" s="157" t="s">
        <v>89</v>
      </c>
      <c r="E21" s="158"/>
      <c r="F21" s="158"/>
      <c r="G21" s="159"/>
      <c r="H21" s="45"/>
      <c r="I21" s="46"/>
    </row>
    <row r="22" spans="1:9" x14ac:dyDescent="0.25">
      <c r="A22" s="44" t="s">
        <v>0</v>
      </c>
      <c r="B22" s="151" t="s">
        <v>63</v>
      </c>
      <c r="C22" s="152"/>
      <c r="D22" s="157" t="s">
        <v>90</v>
      </c>
      <c r="E22" s="158"/>
      <c r="F22" s="158"/>
      <c r="G22" s="159"/>
      <c r="H22" s="45"/>
      <c r="I22" s="46"/>
    </row>
    <row r="23" spans="1:9" x14ac:dyDescent="0.25">
      <c r="A23" s="44" t="s">
        <v>0</v>
      </c>
      <c r="B23" s="151" t="s">
        <v>65</v>
      </c>
      <c r="C23" s="152"/>
      <c r="D23" s="157" t="s">
        <v>91</v>
      </c>
      <c r="E23" s="158"/>
      <c r="F23" s="158"/>
      <c r="G23" s="159"/>
      <c r="H23" s="45"/>
      <c r="I23" s="46"/>
    </row>
    <row r="24" spans="1:9" x14ac:dyDescent="0.25">
      <c r="A24" s="44" t="s">
        <v>0</v>
      </c>
      <c r="B24" s="151" t="s">
        <v>80</v>
      </c>
      <c r="C24" s="152"/>
      <c r="D24" s="157" t="s">
        <v>92</v>
      </c>
      <c r="E24" s="158"/>
      <c r="F24" s="158"/>
      <c r="G24" s="159"/>
      <c r="H24" s="45"/>
      <c r="I24" s="46"/>
    </row>
    <row r="25" spans="1:9" x14ac:dyDescent="0.25">
      <c r="A25" s="44" t="s">
        <v>0</v>
      </c>
      <c r="B25" s="151" t="s">
        <v>67</v>
      </c>
      <c r="C25" s="152"/>
      <c r="D25" s="151" t="s">
        <v>93</v>
      </c>
      <c r="E25" s="153"/>
      <c r="F25" s="153"/>
      <c r="G25" s="152"/>
      <c r="H25" s="45"/>
      <c r="I25" s="46"/>
    </row>
    <row r="26" spans="1:9" x14ac:dyDescent="0.25">
      <c r="A26" s="49" t="s">
        <v>0</v>
      </c>
      <c r="B26" s="160" t="s">
        <v>69</v>
      </c>
      <c r="C26" s="161"/>
      <c r="D26" s="160" t="s">
        <v>94</v>
      </c>
      <c r="E26" s="162"/>
      <c r="F26" s="162"/>
      <c r="G26" s="161"/>
      <c r="H26" s="50"/>
      <c r="I26" s="51"/>
    </row>
    <row r="27" spans="1:9" x14ac:dyDescent="0.25">
      <c r="A27" s="49" t="s">
        <v>2</v>
      </c>
      <c r="B27" s="163" t="s">
        <v>71</v>
      </c>
      <c r="C27" s="164"/>
      <c r="D27" s="163"/>
      <c r="E27" s="165"/>
      <c r="F27" s="165"/>
      <c r="G27" s="164"/>
      <c r="H27" s="52"/>
      <c r="I27" s="53">
        <f>ROUND(($I$14),3)</f>
        <v>47.235999999999997</v>
      </c>
    </row>
    <row r="28" spans="1:9" ht="36.75" customHeight="1" x14ac:dyDescent="0.25">
      <c r="A28" s="49"/>
      <c r="B28" s="166" t="s">
        <v>313</v>
      </c>
      <c r="C28" s="167"/>
      <c r="D28" s="63"/>
      <c r="E28" s="65"/>
      <c r="F28" s="65"/>
      <c r="G28" s="64"/>
      <c r="H28" s="52"/>
      <c r="I28" s="53">
        <f>I27*1.053</f>
        <v>49.739507999999994</v>
      </c>
    </row>
    <row r="29" spans="1:9" x14ac:dyDescent="0.25">
      <c r="A29" s="57" t="s">
        <v>3</v>
      </c>
      <c r="B29" s="166" t="s">
        <v>72</v>
      </c>
      <c r="C29" s="167"/>
      <c r="D29" s="166"/>
      <c r="E29" s="168"/>
      <c r="F29" s="168"/>
      <c r="G29" s="167"/>
      <c r="H29" s="58" t="s">
        <v>73</v>
      </c>
      <c r="I29" s="59">
        <f>I28</f>
        <v>49.739507999999994</v>
      </c>
    </row>
    <row r="32" spans="1:9" ht="12.75" customHeight="1" x14ac:dyDescent="0.25">
      <c r="A32" s="25" t="s">
        <v>265</v>
      </c>
      <c r="B32" s="25"/>
      <c r="C32" s="25"/>
      <c r="D32" s="114"/>
      <c r="E32" s="25"/>
      <c r="F32" s="25"/>
      <c r="G32" s="25"/>
      <c r="H32" s="25"/>
      <c r="I32" s="25"/>
    </row>
    <row r="33" spans="1:9" x14ac:dyDescent="0.25">
      <c r="A33" s="25" t="s">
        <v>266</v>
      </c>
      <c r="B33" s="25" t="s">
        <v>267</v>
      </c>
      <c r="C33" s="25"/>
      <c r="D33" s="25"/>
      <c r="E33" s="25"/>
      <c r="F33" s="25"/>
      <c r="G33" s="25"/>
      <c r="H33" s="25"/>
      <c r="I33" s="25"/>
    </row>
    <row r="34" spans="1:9" x14ac:dyDescent="0.25">
      <c r="A34" s="25"/>
      <c r="B34" s="25" t="s">
        <v>268</v>
      </c>
      <c r="C34" s="25"/>
      <c r="D34" s="25"/>
      <c r="E34" s="25"/>
      <c r="F34" s="25"/>
      <c r="G34" s="25"/>
      <c r="H34" s="25"/>
      <c r="I34" s="25"/>
    </row>
    <row r="35" spans="1:9" x14ac:dyDescent="0.25">
      <c r="A35" s="25" t="s">
        <v>269</v>
      </c>
      <c r="B35" s="25" t="s">
        <v>270</v>
      </c>
      <c r="C35" s="25"/>
      <c r="D35" s="25"/>
      <c r="E35" s="25"/>
      <c r="F35" s="25"/>
      <c r="G35" s="25"/>
      <c r="H35" s="25"/>
      <c r="I35" s="25"/>
    </row>
    <row r="36" spans="1:9" x14ac:dyDescent="0.25">
      <c r="A36" s="25"/>
      <c r="B36" s="25" t="s">
        <v>271</v>
      </c>
      <c r="C36" s="25"/>
      <c r="D36" s="25"/>
      <c r="E36" s="25"/>
      <c r="F36" s="25"/>
      <c r="G36" s="25"/>
      <c r="H36" s="25"/>
      <c r="I36" s="25"/>
    </row>
    <row r="37" spans="1:9" x14ac:dyDescent="0.25">
      <c r="A37" s="25"/>
      <c r="B37" s="25" t="s">
        <v>272</v>
      </c>
      <c r="C37" s="25"/>
      <c r="D37" s="25"/>
      <c r="E37" s="25"/>
      <c r="F37" s="25"/>
      <c r="G37" s="25"/>
      <c r="H37" s="25"/>
      <c r="I37" s="25"/>
    </row>
    <row r="38" spans="1:9" x14ac:dyDescent="0.25">
      <c r="A38" s="25" t="s">
        <v>273</v>
      </c>
      <c r="B38" s="25" t="s">
        <v>274</v>
      </c>
      <c r="C38" s="25"/>
      <c r="D38" s="25"/>
      <c r="E38" s="25"/>
      <c r="F38" s="25"/>
      <c r="G38" s="25"/>
      <c r="H38" s="25"/>
      <c r="I38" s="25"/>
    </row>
    <row r="39" spans="1:9" x14ac:dyDescent="0.25">
      <c r="A39" s="25"/>
      <c r="B39" s="25" t="s">
        <v>275</v>
      </c>
      <c r="C39" s="25"/>
      <c r="D39" s="25"/>
      <c r="E39" s="25"/>
      <c r="F39" s="25"/>
      <c r="G39" s="25"/>
      <c r="H39" s="25"/>
      <c r="I39" s="25"/>
    </row>
    <row r="40" spans="1:9" x14ac:dyDescent="0.25">
      <c r="A40" s="25"/>
      <c r="B40" s="25" t="s">
        <v>276</v>
      </c>
      <c r="C40" s="25"/>
      <c r="D40" s="25"/>
      <c r="E40" s="25"/>
      <c r="F40" s="25"/>
      <c r="G40" s="25"/>
      <c r="H40" s="25"/>
      <c r="I40" s="25"/>
    </row>
    <row r="41" spans="1:9" x14ac:dyDescent="0.25">
      <c r="A41" s="25"/>
      <c r="B41" s="115" t="s">
        <v>277</v>
      </c>
      <c r="C41" s="25" t="s">
        <v>278</v>
      </c>
      <c r="D41" s="25"/>
      <c r="E41" s="25"/>
      <c r="F41" s="25"/>
      <c r="G41" s="25"/>
      <c r="H41" s="25"/>
      <c r="I41" s="25"/>
    </row>
    <row r="42" spans="1:9" x14ac:dyDescent="0.25">
      <c r="A42" s="25"/>
      <c r="B42" s="23"/>
      <c r="C42" s="25" t="s">
        <v>279</v>
      </c>
      <c r="D42" s="25"/>
      <c r="E42" s="25"/>
      <c r="F42" s="25"/>
      <c r="G42" s="25"/>
      <c r="H42" s="25"/>
      <c r="I42" s="25"/>
    </row>
    <row r="43" spans="1:9" x14ac:dyDescent="0.25">
      <c r="A43" s="25"/>
      <c r="B43" s="23" t="s">
        <v>277</v>
      </c>
      <c r="C43" s="25" t="s">
        <v>280</v>
      </c>
      <c r="D43" s="25"/>
      <c r="E43" s="25"/>
      <c r="F43" s="25"/>
      <c r="G43" s="25"/>
      <c r="H43" s="25"/>
      <c r="I43" s="25"/>
    </row>
    <row r="44" spans="1:9" x14ac:dyDescent="0.25">
      <c r="A44" s="25"/>
      <c r="B44" s="23"/>
      <c r="C44" s="25" t="s">
        <v>281</v>
      </c>
      <c r="D44" s="25"/>
      <c r="E44" s="25"/>
      <c r="F44" s="25"/>
      <c r="G44" s="25"/>
      <c r="H44" s="25"/>
      <c r="I44" s="25"/>
    </row>
    <row r="45" spans="1:9" x14ac:dyDescent="0.25">
      <c r="A45" s="25"/>
      <c r="B45" s="23" t="s">
        <v>277</v>
      </c>
      <c r="C45" s="25" t="s">
        <v>282</v>
      </c>
      <c r="D45" s="25"/>
      <c r="E45" s="25"/>
      <c r="F45" s="25"/>
      <c r="G45" s="25"/>
      <c r="H45" s="25"/>
      <c r="I45" s="25"/>
    </row>
    <row r="46" spans="1:9" x14ac:dyDescent="0.25">
      <c r="A46" s="25"/>
      <c r="B46" s="23"/>
      <c r="C46" s="25" t="s">
        <v>283</v>
      </c>
      <c r="D46" s="25"/>
      <c r="E46" s="25"/>
      <c r="F46" s="25"/>
      <c r="G46" s="25"/>
      <c r="H46" s="25"/>
      <c r="I46" s="25"/>
    </row>
    <row r="47" spans="1:9" x14ac:dyDescent="0.25">
      <c r="A47" s="25"/>
      <c r="B47" s="23" t="s">
        <v>277</v>
      </c>
      <c r="C47" s="25" t="s">
        <v>284</v>
      </c>
      <c r="D47" s="25"/>
      <c r="E47" s="25"/>
      <c r="F47" s="25"/>
      <c r="G47" s="25"/>
      <c r="H47" s="25"/>
      <c r="I47" s="25"/>
    </row>
    <row r="48" spans="1:9" x14ac:dyDescent="0.25">
      <c r="A48" s="25"/>
      <c r="B48" s="25"/>
      <c r="C48" s="25" t="s">
        <v>285</v>
      </c>
      <c r="D48" s="25"/>
      <c r="E48" s="25"/>
      <c r="F48" s="25"/>
      <c r="G48" s="25"/>
      <c r="H48" s="25"/>
      <c r="I48" s="25"/>
    </row>
    <row r="49" spans="1:10" x14ac:dyDescent="0.25">
      <c r="A49" s="25"/>
      <c r="B49" s="23" t="s">
        <v>277</v>
      </c>
      <c r="C49" s="25" t="s">
        <v>286</v>
      </c>
      <c r="D49" s="25"/>
      <c r="E49" s="25"/>
      <c r="F49" s="25"/>
      <c r="G49" s="25"/>
      <c r="H49" s="25"/>
      <c r="I49" s="25"/>
    </row>
    <row r="50" spans="1:10" x14ac:dyDescent="0.25">
      <c r="A50" s="25" t="s">
        <v>287</v>
      </c>
      <c r="B50" s="25" t="s">
        <v>288</v>
      </c>
      <c r="C50" s="25"/>
      <c r="D50" s="25"/>
      <c r="E50" s="25"/>
      <c r="F50" s="25"/>
      <c r="G50" s="25"/>
      <c r="H50" s="25"/>
      <c r="I50" s="25"/>
    </row>
    <row r="51" spans="1:10" x14ac:dyDescent="0.25">
      <c r="A51" s="25"/>
      <c r="B51" s="25" t="s">
        <v>289</v>
      </c>
      <c r="C51" s="25"/>
      <c r="D51" s="25"/>
      <c r="E51" s="25"/>
      <c r="F51" s="25"/>
      <c r="G51" s="25"/>
      <c r="H51" s="25"/>
      <c r="I51" s="25"/>
      <c r="J51" s="25"/>
    </row>
    <row r="52" spans="1:10" x14ac:dyDescent="0.25">
      <c r="A52" s="25"/>
      <c r="B52" s="25" t="s">
        <v>290</v>
      </c>
      <c r="C52" s="25"/>
      <c r="D52" s="25"/>
      <c r="E52" s="25"/>
      <c r="F52" s="25"/>
      <c r="G52" s="25"/>
      <c r="H52" s="25"/>
      <c r="I52" s="25"/>
      <c r="J52" s="25"/>
    </row>
    <row r="53" spans="1:10" x14ac:dyDescent="0.25">
      <c r="A53" s="25"/>
      <c r="B53" s="25" t="s">
        <v>291</v>
      </c>
      <c r="C53" s="25"/>
      <c r="D53" s="25"/>
      <c r="E53" s="25"/>
      <c r="F53" s="25"/>
      <c r="G53" s="25"/>
      <c r="H53" s="25"/>
      <c r="I53" s="25"/>
      <c r="J53" s="25"/>
    </row>
    <row r="54" spans="1:10" x14ac:dyDescent="0.25">
      <c r="A54" s="25"/>
      <c r="B54" s="25" t="s">
        <v>292</v>
      </c>
      <c r="C54" s="25"/>
      <c r="D54" s="25"/>
      <c r="E54" s="25"/>
      <c r="F54" s="25"/>
      <c r="G54" s="25"/>
      <c r="H54" s="25"/>
      <c r="I54" s="25"/>
      <c r="J54" s="25"/>
    </row>
  </sheetData>
  <mergeCells count="44">
    <mergeCell ref="B29:C29"/>
    <mergeCell ref="D29:G29"/>
    <mergeCell ref="B25:C25"/>
    <mergeCell ref="D25:G25"/>
    <mergeCell ref="B26:C26"/>
    <mergeCell ref="D26:G26"/>
    <mergeCell ref="B27:C27"/>
    <mergeCell ref="D27:G27"/>
    <mergeCell ref="B23:C23"/>
    <mergeCell ref="D23:G23"/>
    <mergeCell ref="B24:C24"/>
    <mergeCell ref="D24:G24"/>
    <mergeCell ref="B28:C28"/>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opLeftCell="A7" workbookViewId="0">
      <selection activeCell="D22" sqref="D22:G22"/>
    </sheetView>
  </sheetViews>
  <sheetFormatPr defaultColWidth="11.5703125" defaultRowHeight="15" x14ac:dyDescent="0.25"/>
  <cols>
    <col min="1" max="1" width="3.7109375" style="26" customWidth="1"/>
    <col min="2" max="2" width="10.7109375" style="26" customWidth="1"/>
    <col min="3" max="3" width="15.5703125" style="26" customWidth="1"/>
    <col min="4" max="4" width="4.42578125" style="26" customWidth="1"/>
    <col min="5" max="7" width="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x14ac:dyDescent="0.25">
      <c r="C5" s="27"/>
      <c r="F5" s="28"/>
      <c r="G5" s="28"/>
      <c r="H5" s="28"/>
      <c r="I5" s="28"/>
      <c r="J5" s="28"/>
    </row>
    <row r="6" spans="1:10" x14ac:dyDescent="0.25">
      <c r="A6" s="137" t="s">
        <v>44</v>
      </c>
      <c r="B6" s="137"/>
      <c r="C6" s="137"/>
      <c r="D6" s="138"/>
      <c r="E6" s="138"/>
      <c r="F6" s="138"/>
      <c r="G6" s="138"/>
      <c r="H6" s="138"/>
      <c r="I6" s="138"/>
      <c r="J6" s="29"/>
    </row>
    <row r="7" spans="1:10" x14ac:dyDescent="0.25">
      <c r="F7" s="28"/>
      <c r="G7" s="28"/>
      <c r="H7" s="28"/>
      <c r="I7" s="28"/>
      <c r="J7" s="28"/>
    </row>
    <row r="8" spans="1:10" x14ac:dyDescent="0.25">
      <c r="A8" s="137" t="s">
        <v>45</v>
      </c>
      <c r="B8" s="137"/>
      <c r="C8" s="137"/>
      <c r="D8" s="138"/>
      <c r="E8" s="138"/>
      <c r="F8" s="138"/>
      <c r="G8" s="138"/>
      <c r="H8" s="138"/>
      <c r="I8" s="138"/>
      <c r="J8" s="29"/>
    </row>
    <row r="9" spans="1:10" x14ac:dyDescent="0.25">
      <c r="A9" s="30"/>
      <c r="B9" s="30"/>
      <c r="C9" s="31"/>
      <c r="D9" s="30"/>
      <c r="E9" s="30"/>
      <c r="F9" s="28"/>
      <c r="G9" s="28"/>
      <c r="H9" s="28"/>
      <c r="I9" s="28"/>
      <c r="J9" s="28"/>
    </row>
    <row r="10" spans="1:10" ht="15" customHeight="1" x14ac:dyDescent="0.25">
      <c r="A10" s="139" t="s">
        <v>237</v>
      </c>
      <c r="B10" s="139"/>
      <c r="C10" s="139"/>
      <c r="D10" s="139"/>
      <c r="E10" s="139"/>
      <c r="F10" s="139"/>
      <c r="G10" s="139"/>
      <c r="H10" s="139"/>
      <c r="I10" s="139"/>
      <c r="J10" s="32"/>
    </row>
    <row r="11" spans="1:10" x14ac:dyDescent="0.25">
      <c r="A11" s="30"/>
      <c r="B11" s="33"/>
      <c r="C11" s="34"/>
      <c r="D11" s="33"/>
      <c r="E11" s="33"/>
      <c r="F11" s="28"/>
      <c r="G11" s="28"/>
      <c r="H11" s="28"/>
      <c r="I11" s="28"/>
      <c r="J11" s="28"/>
    </row>
    <row r="12" spans="1:10" ht="36"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35" x14ac:dyDescent="0.25">
      <c r="A14" s="38" t="s">
        <v>1</v>
      </c>
      <c r="B14" s="143" t="s">
        <v>95</v>
      </c>
      <c r="C14" s="144"/>
      <c r="D14" s="145" t="s">
        <v>96</v>
      </c>
      <c r="E14" s="146"/>
      <c r="F14" s="146"/>
      <c r="G14" s="147"/>
      <c r="H14" s="39" t="s">
        <v>301</v>
      </c>
      <c r="I14" s="40">
        <f>ROUND((7.763  + 0.042  * (0.4 * 100 + 0.6 * 0)) * 1 * 0.6 * 5.54 * 1.34,3)</f>
        <v>42.061</v>
      </c>
    </row>
    <row r="15" spans="1:10" x14ac:dyDescent="0.25">
      <c r="A15" s="41" t="s">
        <v>0</v>
      </c>
      <c r="B15" s="148" t="s">
        <v>53</v>
      </c>
      <c r="C15" s="149"/>
      <c r="D15" s="148"/>
      <c r="E15" s="150"/>
      <c r="F15" s="150"/>
      <c r="G15" s="149"/>
      <c r="H15" s="42"/>
      <c r="I15" s="43"/>
    </row>
    <row r="16" spans="1:10" x14ac:dyDescent="0.25">
      <c r="A16" s="44" t="s">
        <v>0</v>
      </c>
      <c r="B16" s="151" t="s">
        <v>54</v>
      </c>
      <c r="C16" s="152"/>
      <c r="D16" s="151" t="s">
        <v>97</v>
      </c>
      <c r="E16" s="153"/>
      <c r="F16" s="153"/>
      <c r="G16" s="152"/>
      <c r="H16" s="45"/>
      <c r="I16" s="46"/>
    </row>
    <row r="17" spans="1:9" ht="15" customHeight="1" x14ac:dyDescent="0.25">
      <c r="A17" s="44" t="s">
        <v>0</v>
      </c>
      <c r="B17" s="151" t="s">
        <v>293</v>
      </c>
      <c r="C17" s="152"/>
      <c r="D17" s="151" t="s">
        <v>294</v>
      </c>
      <c r="E17" s="153"/>
      <c r="F17" s="153"/>
      <c r="G17" s="152"/>
      <c r="H17" s="45"/>
      <c r="I17" s="46"/>
    </row>
    <row r="18" spans="1:9" x14ac:dyDescent="0.25">
      <c r="A18" s="44" t="s">
        <v>0</v>
      </c>
      <c r="B18" s="151" t="s">
        <v>56</v>
      </c>
      <c r="C18" s="152"/>
      <c r="D18" s="151" t="s">
        <v>57</v>
      </c>
      <c r="E18" s="153"/>
      <c r="F18" s="153"/>
      <c r="G18" s="152"/>
      <c r="H18" s="45"/>
      <c r="I18" s="46"/>
    </row>
    <row r="19" spans="1:9" x14ac:dyDescent="0.25">
      <c r="A19" s="44" t="s">
        <v>0</v>
      </c>
      <c r="B19" s="154" t="s">
        <v>58</v>
      </c>
      <c r="C19" s="155"/>
      <c r="D19" s="154"/>
      <c r="E19" s="156"/>
      <c r="F19" s="156"/>
      <c r="G19" s="155"/>
      <c r="H19" s="47"/>
      <c r="I19" s="48"/>
    </row>
    <row r="20" spans="1:9" x14ac:dyDescent="0.25">
      <c r="A20" s="44" t="s">
        <v>0</v>
      </c>
      <c r="B20" s="151" t="s">
        <v>59</v>
      </c>
      <c r="C20" s="152"/>
      <c r="D20" s="151" t="s">
        <v>98</v>
      </c>
      <c r="E20" s="153"/>
      <c r="F20" s="153"/>
      <c r="G20" s="152"/>
      <c r="H20" s="45"/>
      <c r="I20" s="46"/>
    </row>
    <row r="21" spans="1:9" x14ac:dyDescent="0.25">
      <c r="A21" s="44" t="s">
        <v>0</v>
      </c>
      <c r="B21" s="151" t="s">
        <v>61</v>
      </c>
      <c r="C21" s="152"/>
      <c r="D21" s="157" t="s">
        <v>99</v>
      </c>
      <c r="E21" s="158"/>
      <c r="F21" s="158"/>
      <c r="G21" s="159"/>
      <c r="H21" s="45"/>
      <c r="I21" s="46"/>
    </row>
    <row r="22" spans="1:9" x14ac:dyDescent="0.25">
      <c r="A22" s="44" t="s">
        <v>0</v>
      </c>
      <c r="B22" s="151" t="s">
        <v>63</v>
      </c>
      <c r="C22" s="152"/>
      <c r="D22" s="157" t="s">
        <v>100</v>
      </c>
      <c r="E22" s="158"/>
      <c r="F22" s="158"/>
      <c r="G22" s="159"/>
      <c r="H22" s="45"/>
      <c r="I22" s="46"/>
    </row>
    <row r="23" spans="1:9" x14ac:dyDescent="0.25">
      <c r="A23" s="44" t="s">
        <v>0</v>
      </c>
      <c r="B23" s="151" t="s">
        <v>65</v>
      </c>
      <c r="C23" s="152"/>
      <c r="D23" s="157" t="s">
        <v>101</v>
      </c>
      <c r="E23" s="158"/>
      <c r="F23" s="158"/>
      <c r="G23" s="159"/>
      <c r="H23" s="45"/>
      <c r="I23" s="46"/>
    </row>
    <row r="24" spans="1:9" x14ac:dyDescent="0.25">
      <c r="A24" s="44" t="s">
        <v>0</v>
      </c>
      <c r="B24" s="151" t="s">
        <v>80</v>
      </c>
      <c r="C24" s="152"/>
      <c r="D24" s="157" t="s">
        <v>102</v>
      </c>
      <c r="E24" s="158"/>
      <c r="F24" s="158"/>
      <c r="G24" s="159"/>
      <c r="H24" s="45"/>
      <c r="I24" s="46"/>
    </row>
    <row r="25" spans="1:9" x14ac:dyDescent="0.25">
      <c r="A25" s="44" t="s">
        <v>0</v>
      </c>
      <c r="B25" s="151" t="s">
        <v>103</v>
      </c>
      <c r="C25" s="152"/>
      <c r="D25" s="151" t="s">
        <v>104</v>
      </c>
      <c r="E25" s="153"/>
      <c r="F25" s="153"/>
      <c r="G25" s="152"/>
      <c r="H25" s="45"/>
      <c r="I25" s="46"/>
    </row>
    <row r="26" spans="1:9" x14ac:dyDescent="0.25">
      <c r="A26" s="44" t="s">
        <v>0</v>
      </c>
      <c r="B26" s="151" t="s">
        <v>67</v>
      </c>
      <c r="C26" s="152"/>
      <c r="D26" s="151" t="s">
        <v>105</v>
      </c>
      <c r="E26" s="153"/>
      <c r="F26" s="153"/>
      <c r="G26" s="152"/>
      <c r="H26" s="45"/>
      <c r="I26" s="46"/>
    </row>
    <row r="27" spans="1:9" x14ac:dyDescent="0.25">
      <c r="A27" s="49" t="s">
        <v>0</v>
      </c>
      <c r="B27" s="160" t="s">
        <v>69</v>
      </c>
      <c r="C27" s="161"/>
      <c r="D27" s="160" t="s">
        <v>106</v>
      </c>
      <c r="E27" s="162"/>
      <c r="F27" s="162"/>
      <c r="G27" s="161"/>
      <c r="H27" s="50"/>
      <c r="I27" s="51"/>
    </row>
    <row r="28" spans="1:9" x14ac:dyDescent="0.25">
      <c r="A28" s="49" t="s">
        <v>2</v>
      </c>
      <c r="B28" s="163" t="s">
        <v>71</v>
      </c>
      <c r="C28" s="164"/>
      <c r="D28" s="163"/>
      <c r="E28" s="165"/>
      <c r="F28" s="165"/>
      <c r="G28" s="164"/>
      <c r="H28" s="52"/>
      <c r="I28" s="53">
        <f>ROUND(($I$14),3)</f>
        <v>42.061</v>
      </c>
    </row>
    <row r="29" spans="1:9" ht="36.75" customHeight="1" x14ac:dyDescent="0.25">
      <c r="A29" s="49"/>
      <c r="B29" s="166" t="s">
        <v>313</v>
      </c>
      <c r="C29" s="167"/>
      <c r="D29" s="63"/>
      <c r="E29" s="65"/>
      <c r="F29" s="65"/>
      <c r="G29" s="64"/>
      <c r="H29" s="52"/>
      <c r="I29" s="53">
        <f>I28*1.053</f>
        <v>44.290233000000001</v>
      </c>
    </row>
    <row r="30" spans="1:9" ht="15" customHeight="1" x14ac:dyDescent="0.25">
      <c r="A30" s="57" t="s">
        <v>3</v>
      </c>
      <c r="B30" s="166" t="s">
        <v>72</v>
      </c>
      <c r="C30" s="167"/>
      <c r="D30" s="166"/>
      <c r="E30" s="168"/>
      <c r="F30" s="168"/>
      <c r="G30" s="167"/>
      <c r="H30" s="58" t="s">
        <v>73</v>
      </c>
      <c r="I30" s="59">
        <f>I29</f>
        <v>44.290233000000001</v>
      </c>
    </row>
    <row r="33" spans="1:9" ht="12.75" customHeight="1" x14ac:dyDescent="0.25">
      <c r="A33" s="25" t="s">
        <v>265</v>
      </c>
      <c r="B33" s="25"/>
      <c r="C33" s="25"/>
      <c r="D33" s="114"/>
      <c r="E33" s="25"/>
      <c r="F33" s="25"/>
      <c r="G33" s="25"/>
      <c r="H33" s="25"/>
      <c r="I33" s="25"/>
    </row>
    <row r="34" spans="1:9" x14ac:dyDescent="0.25">
      <c r="A34" s="25" t="s">
        <v>266</v>
      </c>
      <c r="B34" s="25" t="s">
        <v>267</v>
      </c>
      <c r="C34" s="25"/>
      <c r="D34" s="25"/>
      <c r="E34" s="25"/>
      <c r="F34" s="25"/>
      <c r="G34" s="25"/>
      <c r="H34" s="25"/>
      <c r="I34" s="25"/>
    </row>
    <row r="35" spans="1:9" x14ac:dyDescent="0.25">
      <c r="A35" s="25"/>
      <c r="B35" s="25" t="s">
        <v>268</v>
      </c>
      <c r="C35" s="25"/>
      <c r="D35" s="25"/>
      <c r="E35" s="25"/>
      <c r="F35" s="25"/>
      <c r="G35" s="25"/>
      <c r="H35" s="25"/>
      <c r="I35" s="25"/>
    </row>
    <row r="36" spans="1:9" x14ac:dyDescent="0.25">
      <c r="A36" s="25" t="s">
        <v>269</v>
      </c>
      <c r="B36" s="25" t="s">
        <v>270</v>
      </c>
      <c r="C36" s="25"/>
      <c r="D36" s="25"/>
      <c r="E36" s="25"/>
      <c r="F36" s="25"/>
      <c r="G36" s="25"/>
      <c r="H36" s="25"/>
      <c r="I36" s="25"/>
    </row>
    <row r="37" spans="1:9" x14ac:dyDescent="0.25">
      <c r="A37" s="25"/>
      <c r="B37" s="25" t="s">
        <v>271</v>
      </c>
      <c r="C37" s="25"/>
      <c r="D37" s="25"/>
      <c r="E37" s="25"/>
      <c r="F37" s="25"/>
      <c r="G37" s="25"/>
      <c r="H37" s="25"/>
      <c r="I37" s="25"/>
    </row>
    <row r="38" spans="1:9" x14ac:dyDescent="0.25">
      <c r="A38" s="25"/>
      <c r="B38" s="25" t="s">
        <v>272</v>
      </c>
      <c r="C38" s="25"/>
      <c r="D38" s="25"/>
      <c r="E38" s="25"/>
      <c r="F38" s="25"/>
      <c r="G38" s="25"/>
      <c r="H38" s="25"/>
      <c r="I38" s="25"/>
    </row>
    <row r="39" spans="1:9" x14ac:dyDescent="0.25">
      <c r="A39" s="25" t="s">
        <v>273</v>
      </c>
      <c r="B39" s="25" t="s">
        <v>274</v>
      </c>
      <c r="C39" s="25"/>
      <c r="D39" s="25"/>
      <c r="E39" s="25"/>
      <c r="F39" s="25"/>
      <c r="G39" s="25"/>
      <c r="H39" s="25"/>
      <c r="I39" s="25"/>
    </row>
    <row r="40" spans="1:9" x14ac:dyDescent="0.25">
      <c r="A40" s="25"/>
      <c r="B40" s="25" t="s">
        <v>275</v>
      </c>
      <c r="C40" s="25"/>
      <c r="D40" s="25"/>
      <c r="E40" s="25"/>
      <c r="F40" s="25"/>
      <c r="G40" s="25"/>
      <c r="H40" s="25"/>
      <c r="I40" s="25"/>
    </row>
    <row r="41" spans="1:9" x14ac:dyDescent="0.25">
      <c r="A41" s="25"/>
      <c r="B41" s="25" t="s">
        <v>276</v>
      </c>
      <c r="C41" s="25"/>
      <c r="D41" s="25"/>
      <c r="E41" s="25"/>
      <c r="F41" s="25"/>
      <c r="G41" s="25"/>
      <c r="H41" s="25"/>
      <c r="I41" s="25"/>
    </row>
    <row r="42" spans="1:9" x14ac:dyDescent="0.25">
      <c r="A42" s="25"/>
      <c r="B42" s="115" t="s">
        <v>277</v>
      </c>
      <c r="C42" s="25" t="s">
        <v>278</v>
      </c>
      <c r="D42" s="25"/>
      <c r="E42" s="25"/>
      <c r="F42" s="25"/>
      <c r="G42" s="25"/>
      <c r="H42" s="25"/>
      <c r="I42" s="25"/>
    </row>
    <row r="43" spans="1:9" x14ac:dyDescent="0.25">
      <c r="A43" s="25"/>
      <c r="B43" s="23"/>
      <c r="C43" s="25" t="s">
        <v>279</v>
      </c>
      <c r="D43" s="25"/>
      <c r="E43" s="25"/>
      <c r="F43" s="25"/>
      <c r="G43" s="25"/>
      <c r="H43" s="25"/>
      <c r="I43" s="25"/>
    </row>
    <row r="44" spans="1:9" x14ac:dyDescent="0.25">
      <c r="A44" s="25"/>
      <c r="B44" s="23" t="s">
        <v>277</v>
      </c>
      <c r="C44" s="25" t="s">
        <v>280</v>
      </c>
      <c r="D44" s="25"/>
      <c r="E44" s="25"/>
      <c r="F44" s="25"/>
      <c r="G44" s="25"/>
      <c r="H44" s="25"/>
      <c r="I44" s="25"/>
    </row>
    <row r="45" spans="1:9" x14ac:dyDescent="0.25">
      <c r="A45" s="25"/>
      <c r="B45" s="23"/>
      <c r="C45" s="25" t="s">
        <v>281</v>
      </c>
      <c r="D45" s="25"/>
      <c r="E45" s="25"/>
      <c r="F45" s="25"/>
      <c r="G45" s="25"/>
      <c r="H45" s="25"/>
      <c r="I45" s="25"/>
    </row>
    <row r="46" spans="1:9" x14ac:dyDescent="0.25">
      <c r="A46" s="25"/>
      <c r="B46" s="23" t="s">
        <v>277</v>
      </c>
      <c r="C46" s="25" t="s">
        <v>282</v>
      </c>
      <c r="D46" s="25"/>
      <c r="E46" s="25"/>
      <c r="F46" s="25"/>
      <c r="G46" s="25"/>
      <c r="H46" s="25"/>
      <c r="I46" s="25"/>
    </row>
    <row r="47" spans="1:9" x14ac:dyDescent="0.25">
      <c r="A47" s="25"/>
      <c r="B47" s="23"/>
      <c r="C47" s="25" t="s">
        <v>283</v>
      </c>
      <c r="D47" s="25"/>
      <c r="E47" s="25"/>
      <c r="F47" s="25"/>
      <c r="G47" s="25"/>
      <c r="H47" s="25"/>
      <c r="I47" s="25"/>
    </row>
    <row r="48" spans="1:9" x14ac:dyDescent="0.25">
      <c r="A48" s="25"/>
      <c r="B48" s="23" t="s">
        <v>277</v>
      </c>
      <c r="C48" s="25" t="s">
        <v>284</v>
      </c>
      <c r="D48" s="25"/>
      <c r="E48" s="25"/>
      <c r="F48" s="25"/>
      <c r="G48" s="25"/>
      <c r="H48" s="25"/>
      <c r="I48" s="25"/>
    </row>
    <row r="49" spans="1:10" x14ac:dyDescent="0.25">
      <c r="A49" s="25"/>
      <c r="B49" s="25"/>
      <c r="C49" s="25" t="s">
        <v>285</v>
      </c>
      <c r="D49" s="25"/>
      <c r="E49" s="25"/>
      <c r="F49" s="25"/>
      <c r="G49" s="25"/>
      <c r="H49" s="25"/>
      <c r="I49" s="25"/>
    </row>
    <row r="50" spans="1:10" x14ac:dyDescent="0.25">
      <c r="A50" s="25"/>
      <c r="B50" s="23" t="s">
        <v>277</v>
      </c>
      <c r="C50" s="25" t="s">
        <v>286</v>
      </c>
      <c r="D50" s="25"/>
      <c r="E50" s="25"/>
      <c r="F50" s="25"/>
      <c r="G50" s="25"/>
      <c r="H50" s="25"/>
      <c r="I50" s="25"/>
    </row>
    <row r="51" spans="1:10" x14ac:dyDescent="0.25">
      <c r="A51" s="25" t="s">
        <v>287</v>
      </c>
      <c r="B51" s="25" t="s">
        <v>288</v>
      </c>
      <c r="C51" s="25"/>
      <c r="D51" s="25"/>
      <c r="E51" s="25"/>
      <c r="F51" s="25"/>
      <c r="G51" s="25"/>
      <c r="H51" s="25"/>
      <c r="I51" s="25"/>
    </row>
    <row r="52" spans="1:10" x14ac:dyDescent="0.25">
      <c r="A52" s="25"/>
      <c r="B52" s="25" t="s">
        <v>289</v>
      </c>
      <c r="C52" s="25"/>
      <c r="D52" s="25"/>
      <c r="E52" s="25"/>
      <c r="F52" s="25"/>
      <c r="G52" s="25"/>
      <c r="H52" s="25"/>
      <c r="I52" s="25"/>
      <c r="J52" s="25"/>
    </row>
    <row r="53" spans="1:10" x14ac:dyDescent="0.25">
      <c r="A53" s="25"/>
      <c r="B53" s="25" t="s">
        <v>290</v>
      </c>
      <c r="C53" s="25"/>
      <c r="D53" s="25"/>
      <c r="E53" s="25"/>
      <c r="F53" s="25"/>
      <c r="G53" s="25"/>
      <c r="H53" s="25"/>
      <c r="I53" s="25"/>
      <c r="J53" s="25"/>
    </row>
    <row r="54" spans="1:10" x14ac:dyDescent="0.25">
      <c r="A54" s="25"/>
      <c r="B54" s="25" t="s">
        <v>291</v>
      </c>
      <c r="C54" s="25"/>
      <c r="D54" s="25"/>
      <c r="E54" s="25"/>
      <c r="F54" s="25"/>
      <c r="G54" s="25"/>
      <c r="H54" s="25"/>
      <c r="I54" s="25"/>
      <c r="J54" s="25"/>
    </row>
    <row r="55" spans="1:10" x14ac:dyDescent="0.25">
      <c r="A55" s="25"/>
      <c r="B55" s="25" t="s">
        <v>292</v>
      </c>
      <c r="C55" s="25"/>
      <c r="D55" s="25"/>
      <c r="E55" s="25"/>
      <c r="F55" s="25"/>
      <c r="G55" s="25"/>
      <c r="H55" s="25"/>
      <c r="I55" s="25"/>
      <c r="J55" s="25"/>
    </row>
  </sheetData>
  <mergeCells count="46">
    <mergeCell ref="B29:C29"/>
    <mergeCell ref="B30:C30"/>
    <mergeCell ref="D30:G30"/>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7" workbookViewId="0">
      <selection activeCell="D22" sqref="D22:G22"/>
    </sheetView>
  </sheetViews>
  <sheetFormatPr defaultColWidth="11.5703125" defaultRowHeight="15" x14ac:dyDescent="0.25"/>
  <cols>
    <col min="1" max="1" width="3.7109375" style="26" customWidth="1"/>
    <col min="2" max="2" width="10.7109375" style="26" customWidth="1"/>
    <col min="3" max="3" width="15.5703125" style="26" customWidth="1"/>
    <col min="4" max="4" width="4.42578125" style="26" customWidth="1"/>
    <col min="5" max="7" width="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x14ac:dyDescent="0.25">
      <c r="C5" s="27"/>
      <c r="F5" s="28"/>
      <c r="G5" s="28"/>
      <c r="H5" s="28"/>
      <c r="I5" s="28"/>
      <c r="J5" s="28"/>
    </row>
    <row r="6" spans="1:10" x14ac:dyDescent="0.25">
      <c r="A6" s="137" t="s">
        <v>44</v>
      </c>
      <c r="B6" s="137"/>
      <c r="C6" s="137"/>
      <c r="D6" s="138"/>
      <c r="E6" s="138"/>
      <c r="F6" s="138"/>
      <c r="G6" s="138"/>
      <c r="H6" s="138"/>
      <c r="I6" s="138"/>
      <c r="J6" s="29"/>
    </row>
    <row r="7" spans="1:10" x14ac:dyDescent="0.25">
      <c r="F7" s="28"/>
      <c r="G7" s="28"/>
      <c r="H7" s="28"/>
      <c r="I7" s="28"/>
      <c r="J7" s="28"/>
    </row>
    <row r="8" spans="1:10" x14ac:dyDescent="0.25">
      <c r="A8" s="137" t="s">
        <v>45</v>
      </c>
      <c r="B8" s="137"/>
      <c r="C8" s="137"/>
      <c r="D8" s="138"/>
      <c r="E8" s="138"/>
      <c r="F8" s="138"/>
      <c r="G8" s="138"/>
      <c r="H8" s="138"/>
      <c r="I8" s="138"/>
      <c r="J8" s="29"/>
    </row>
    <row r="9" spans="1:10" x14ac:dyDescent="0.25">
      <c r="A9" s="30"/>
      <c r="B9" s="30"/>
      <c r="C9" s="31"/>
      <c r="D9" s="30"/>
      <c r="E9" s="30"/>
      <c r="F9" s="28"/>
      <c r="G9" s="28"/>
      <c r="H9" s="28"/>
      <c r="I9" s="28"/>
      <c r="J9" s="28"/>
    </row>
    <row r="10" spans="1:10" ht="15" customHeight="1" x14ac:dyDescent="0.25">
      <c r="A10" s="139" t="s">
        <v>237</v>
      </c>
      <c r="B10" s="139"/>
      <c r="C10" s="139"/>
      <c r="D10" s="139"/>
      <c r="E10" s="139"/>
      <c r="F10" s="139"/>
      <c r="G10" s="139"/>
      <c r="H10" s="139"/>
      <c r="I10" s="139"/>
      <c r="J10" s="32"/>
    </row>
    <row r="11" spans="1:10" x14ac:dyDescent="0.25">
      <c r="A11" s="30"/>
      <c r="B11" s="33"/>
      <c r="C11" s="34"/>
      <c r="D11" s="33"/>
      <c r="E11" s="33"/>
      <c r="F11" s="28"/>
      <c r="G11" s="28"/>
      <c r="H11" s="28"/>
      <c r="I11" s="28"/>
      <c r="J11" s="28"/>
    </row>
    <row r="12" spans="1:10" ht="36"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38.75" customHeight="1" x14ac:dyDescent="0.25">
      <c r="A14" s="38" t="s">
        <v>1</v>
      </c>
      <c r="B14" s="143" t="s">
        <v>107</v>
      </c>
      <c r="C14" s="144"/>
      <c r="D14" s="145" t="s">
        <v>108</v>
      </c>
      <c r="E14" s="146"/>
      <c r="F14" s="146"/>
      <c r="G14" s="147"/>
      <c r="H14" s="39" t="s">
        <v>302</v>
      </c>
      <c r="I14" s="40">
        <f>ROUND((8.265  + 0.041  * 1) * 1 * 0.6 * 5.54 * 1.34,3)</f>
        <v>36.996000000000002</v>
      </c>
    </row>
    <row r="15" spans="1:10" x14ac:dyDescent="0.25">
      <c r="A15" s="41" t="s">
        <v>0</v>
      </c>
      <c r="B15" s="148" t="s">
        <v>53</v>
      </c>
      <c r="C15" s="149"/>
      <c r="D15" s="148"/>
      <c r="E15" s="150"/>
      <c r="F15" s="150"/>
      <c r="G15" s="149"/>
      <c r="H15" s="42"/>
      <c r="I15" s="43"/>
    </row>
    <row r="16" spans="1:10" x14ac:dyDescent="0.25">
      <c r="A16" s="44" t="s">
        <v>0</v>
      </c>
      <c r="B16" s="151" t="s">
        <v>54</v>
      </c>
      <c r="C16" s="152"/>
      <c r="D16" s="151" t="s">
        <v>97</v>
      </c>
      <c r="E16" s="153"/>
      <c r="F16" s="153"/>
      <c r="G16" s="152"/>
      <c r="H16" s="45"/>
      <c r="I16" s="46"/>
    </row>
    <row r="17" spans="1:9" ht="15" customHeight="1" x14ac:dyDescent="0.25">
      <c r="A17" s="44" t="s">
        <v>0</v>
      </c>
      <c r="B17" s="151" t="s">
        <v>293</v>
      </c>
      <c r="C17" s="152"/>
      <c r="D17" s="151" t="s">
        <v>294</v>
      </c>
      <c r="E17" s="153"/>
      <c r="F17" s="153"/>
      <c r="G17" s="152"/>
      <c r="H17" s="45"/>
      <c r="I17" s="46"/>
    </row>
    <row r="18" spans="1:9" x14ac:dyDescent="0.25">
      <c r="A18" s="44" t="s">
        <v>0</v>
      </c>
      <c r="B18" s="151" t="s">
        <v>56</v>
      </c>
      <c r="C18" s="152"/>
      <c r="D18" s="151" t="s">
        <v>234</v>
      </c>
      <c r="E18" s="153"/>
      <c r="F18" s="153"/>
      <c r="G18" s="152"/>
      <c r="H18" s="45"/>
      <c r="I18" s="46"/>
    </row>
    <row r="19" spans="1:9" x14ac:dyDescent="0.25">
      <c r="A19" s="44" t="s">
        <v>0</v>
      </c>
      <c r="B19" s="154" t="s">
        <v>58</v>
      </c>
      <c r="C19" s="155"/>
      <c r="D19" s="154"/>
      <c r="E19" s="156"/>
      <c r="F19" s="156"/>
      <c r="G19" s="155"/>
      <c r="H19" s="47"/>
      <c r="I19" s="48"/>
    </row>
    <row r="20" spans="1:9" x14ac:dyDescent="0.25">
      <c r="A20" s="44" t="s">
        <v>0</v>
      </c>
      <c r="B20" s="151" t="s">
        <v>59</v>
      </c>
      <c r="C20" s="152"/>
      <c r="D20" s="157" t="s">
        <v>109</v>
      </c>
      <c r="E20" s="158"/>
      <c r="F20" s="158"/>
      <c r="G20" s="159"/>
      <c r="H20" s="45"/>
      <c r="I20" s="46"/>
    </row>
    <row r="21" spans="1:9" x14ac:dyDescent="0.25">
      <c r="A21" s="44" t="s">
        <v>0</v>
      </c>
      <c r="B21" s="151" t="s">
        <v>61</v>
      </c>
      <c r="C21" s="152"/>
      <c r="D21" s="157" t="s">
        <v>110</v>
      </c>
      <c r="E21" s="158"/>
      <c r="F21" s="158"/>
      <c r="G21" s="159"/>
      <c r="H21" s="45"/>
      <c r="I21" s="46"/>
    </row>
    <row r="22" spans="1:9" x14ac:dyDescent="0.25">
      <c r="A22" s="44" t="s">
        <v>0</v>
      </c>
      <c r="B22" s="151" t="s">
        <v>63</v>
      </c>
      <c r="C22" s="152"/>
      <c r="D22" s="157" t="s">
        <v>111</v>
      </c>
      <c r="E22" s="158"/>
      <c r="F22" s="158"/>
      <c r="G22" s="159"/>
      <c r="H22" s="45"/>
      <c r="I22" s="46"/>
    </row>
    <row r="23" spans="1:9" x14ac:dyDescent="0.25">
      <c r="A23" s="44" t="s">
        <v>0</v>
      </c>
      <c r="B23" s="151" t="s">
        <v>65</v>
      </c>
      <c r="C23" s="152"/>
      <c r="D23" s="157" t="s">
        <v>112</v>
      </c>
      <c r="E23" s="158"/>
      <c r="F23" s="158"/>
      <c r="G23" s="159"/>
      <c r="H23" s="45"/>
      <c r="I23" s="46"/>
    </row>
    <row r="24" spans="1:9" x14ac:dyDescent="0.25">
      <c r="A24" s="44" t="s">
        <v>0</v>
      </c>
      <c r="B24" s="151" t="s">
        <v>80</v>
      </c>
      <c r="C24" s="152"/>
      <c r="D24" s="157" t="s">
        <v>113</v>
      </c>
      <c r="E24" s="158"/>
      <c r="F24" s="158"/>
      <c r="G24" s="159"/>
      <c r="H24" s="45"/>
      <c r="I24" s="46"/>
    </row>
    <row r="25" spans="1:9" x14ac:dyDescent="0.25">
      <c r="A25" s="44" t="s">
        <v>0</v>
      </c>
      <c r="B25" s="151" t="s">
        <v>103</v>
      </c>
      <c r="C25" s="152"/>
      <c r="D25" s="151" t="s">
        <v>114</v>
      </c>
      <c r="E25" s="153"/>
      <c r="F25" s="153"/>
      <c r="G25" s="152"/>
      <c r="H25" s="45"/>
      <c r="I25" s="46"/>
    </row>
    <row r="26" spans="1:9" x14ac:dyDescent="0.25">
      <c r="A26" s="44" t="s">
        <v>0</v>
      </c>
      <c r="B26" s="151" t="s">
        <v>115</v>
      </c>
      <c r="C26" s="152"/>
      <c r="D26" s="157" t="s">
        <v>116</v>
      </c>
      <c r="E26" s="158"/>
      <c r="F26" s="158"/>
      <c r="G26" s="159"/>
      <c r="H26" s="45"/>
      <c r="I26" s="46"/>
    </row>
    <row r="27" spans="1:9" x14ac:dyDescent="0.25">
      <c r="A27" s="44" t="s">
        <v>0</v>
      </c>
      <c r="B27" s="151" t="s">
        <v>67</v>
      </c>
      <c r="C27" s="152"/>
      <c r="D27" s="151" t="s">
        <v>117</v>
      </c>
      <c r="E27" s="153"/>
      <c r="F27" s="153"/>
      <c r="G27" s="152"/>
      <c r="H27" s="45"/>
      <c r="I27" s="46"/>
    </row>
    <row r="28" spans="1:9" x14ac:dyDescent="0.25">
      <c r="A28" s="49" t="s">
        <v>0</v>
      </c>
      <c r="B28" s="160" t="s">
        <v>69</v>
      </c>
      <c r="C28" s="161"/>
      <c r="D28" s="160" t="s">
        <v>118</v>
      </c>
      <c r="E28" s="162"/>
      <c r="F28" s="162"/>
      <c r="G28" s="161"/>
      <c r="H28" s="50"/>
      <c r="I28" s="51"/>
    </row>
    <row r="29" spans="1:9" x14ac:dyDescent="0.25">
      <c r="A29" s="49" t="s">
        <v>2</v>
      </c>
      <c r="B29" s="163" t="s">
        <v>71</v>
      </c>
      <c r="C29" s="164"/>
      <c r="D29" s="163"/>
      <c r="E29" s="165"/>
      <c r="F29" s="165"/>
      <c r="G29" s="164"/>
      <c r="H29" s="52"/>
      <c r="I29" s="53">
        <f>ROUND(($I$14),3)</f>
        <v>36.996000000000002</v>
      </c>
    </row>
    <row r="30" spans="1:9" ht="36.75" customHeight="1" x14ac:dyDescent="0.25">
      <c r="A30" s="49"/>
      <c r="B30" s="166" t="s">
        <v>313</v>
      </c>
      <c r="C30" s="167"/>
      <c r="D30" s="63"/>
      <c r="E30" s="65"/>
      <c r="F30" s="65"/>
      <c r="G30" s="64"/>
      <c r="H30" s="52"/>
      <c r="I30" s="53">
        <f>I29*1.053</f>
        <v>38.956788000000003</v>
      </c>
    </row>
    <row r="31" spans="1:9" x14ac:dyDescent="0.25">
      <c r="A31" s="57" t="s">
        <v>3</v>
      </c>
      <c r="B31" s="166" t="s">
        <v>72</v>
      </c>
      <c r="C31" s="167"/>
      <c r="D31" s="166"/>
      <c r="E31" s="168"/>
      <c r="F31" s="168"/>
      <c r="G31" s="167"/>
      <c r="H31" s="58" t="s">
        <v>73</v>
      </c>
      <c r="I31" s="59">
        <f>I30</f>
        <v>38.956788000000003</v>
      </c>
    </row>
    <row r="34" spans="1:9" ht="12.75" customHeight="1" x14ac:dyDescent="0.25">
      <c r="A34" s="25" t="s">
        <v>265</v>
      </c>
      <c r="B34" s="25"/>
      <c r="C34" s="25"/>
      <c r="D34" s="114"/>
      <c r="E34" s="25"/>
      <c r="F34" s="25"/>
      <c r="G34" s="25"/>
      <c r="H34" s="25"/>
      <c r="I34" s="25"/>
    </row>
    <row r="35" spans="1:9" x14ac:dyDescent="0.25">
      <c r="A35" s="25" t="s">
        <v>266</v>
      </c>
      <c r="B35" s="25" t="s">
        <v>267</v>
      </c>
      <c r="C35" s="25"/>
      <c r="D35" s="25"/>
      <c r="E35" s="25"/>
      <c r="F35" s="25"/>
      <c r="G35" s="25"/>
      <c r="H35" s="25"/>
      <c r="I35" s="25"/>
    </row>
    <row r="36" spans="1:9" x14ac:dyDescent="0.25">
      <c r="A36" s="25"/>
      <c r="B36" s="25" t="s">
        <v>268</v>
      </c>
      <c r="C36" s="25"/>
      <c r="D36" s="25"/>
      <c r="E36" s="25"/>
      <c r="F36" s="25"/>
      <c r="G36" s="25"/>
      <c r="H36" s="25"/>
      <c r="I36" s="25"/>
    </row>
    <row r="37" spans="1:9" x14ac:dyDescent="0.25">
      <c r="A37" s="25" t="s">
        <v>269</v>
      </c>
      <c r="B37" s="25" t="s">
        <v>270</v>
      </c>
      <c r="C37" s="25"/>
      <c r="D37" s="25"/>
      <c r="E37" s="25"/>
      <c r="F37" s="25"/>
      <c r="G37" s="25"/>
      <c r="H37" s="25"/>
      <c r="I37" s="25"/>
    </row>
    <row r="38" spans="1:9" x14ac:dyDescent="0.25">
      <c r="A38" s="25"/>
      <c r="B38" s="25" t="s">
        <v>271</v>
      </c>
      <c r="C38" s="25"/>
      <c r="D38" s="25"/>
      <c r="E38" s="25"/>
      <c r="F38" s="25"/>
      <c r="G38" s="25"/>
      <c r="H38" s="25"/>
      <c r="I38" s="25"/>
    </row>
    <row r="39" spans="1:9" x14ac:dyDescent="0.25">
      <c r="A39" s="25"/>
      <c r="B39" s="25" t="s">
        <v>272</v>
      </c>
      <c r="C39" s="25"/>
      <c r="D39" s="25"/>
      <c r="E39" s="25"/>
      <c r="F39" s="25"/>
      <c r="G39" s="25"/>
      <c r="H39" s="25"/>
      <c r="I39" s="25"/>
    </row>
    <row r="40" spans="1:9" x14ac:dyDescent="0.25">
      <c r="A40" s="25" t="s">
        <v>273</v>
      </c>
      <c r="B40" s="25" t="s">
        <v>274</v>
      </c>
      <c r="C40" s="25"/>
      <c r="D40" s="25"/>
      <c r="E40" s="25"/>
      <c r="F40" s="25"/>
      <c r="G40" s="25"/>
      <c r="H40" s="25"/>
      <c r="I40" s="25"/>
    </row>
    <row r="41" spans="1:9" x14ac:dyDescent="0.25">
      <c r="A41" s="25"/>
      <c r="B41" s="25" t="s">
        <v>275</v>
      </c>
      <c r="C41" s="25"/>
      <c r="D41" s="25"/>
      <c r="E41" s="25"/>
      <c r="F41" s="25"/>
      <c r="G41" s="25"/>
      <c r="H41" s="25"/>
      <c r="I41" s="25"/>
    </row>
    <row r="42" spans="1:9" x14ac:dyDescent="0.25">
      <c r="A42" s="25"/>
      <c r="B42" s="25" t="s">
        <v>276</v>
      </c>
      <c r="C42" s="25"/>
      <c r="D42" s="25"/>
      <c r="E42" s="25"/>
      <c r="F42" s="25"/>
      <c r="G42" s="25"/>
      <c r="H42" s="25"/>
      <c r="I42" s="25"/>
    </row>
    <row r="43" spans="1:9" x14ac:dyDescent="0.25">
      <c r="A43" s="25"/>
      <c r="B43" s="115" t="s">
        <v>277</v>
      </c>
      <c r="C43" s="25" t="s">
        <v>278</v>
      </c>
      <c r="D43" s="25"/>
      <c r="E43" s="25"/>
      <c r="F43" s="25"/>
      <c r="G43" s="25"/>
      <c r="H43" s="25"/>
      <c r="I43" s="25"/>
    </row>
    <row r="44" spans="1:9" x14ac:dyDescent="0.25">
      <c r="A44" s="25"/>
      <c r="B44" s="23"/>
      <c r="C44" s="25" t="s">
        <v>279</v>
      </c>
      <c r="D44" s="25"/>
      <c r="E44" s="25"/>
      <c r="F44" s="25"/>
      <c r="G44" s="25"/>
      <c r="H44" s="25"/>
      <c r="I44" s="25"/>
    </row>
    <row r="45" spans="1:9" x14ac:dyDescent="0.25">
      <c r="A45" s="25"/>
      <c r="B45" s="23" t="s">
        <v>277</v>
      </c>
      <c r="C45" s="25" t="s">
        <v>280</v>
      </c>
      <c r="D45" s="25"/>
      <c r="E45" s="25"/>
      <c r="F45" s="25"/>
      <c r="G45" s="25"/>
      <c r="H45" s="25"/>
      <c r="I45" s="25"/>
    </row>
    <row r="46" spans="1:9" x14ac:dyDescent="0.25">
      <c r="A46" s="25"/>
      <c r="B46" s="23"/>
      <c r="C46" s="25" t="s">
        <v>281</v>
      </c>
      <c r="D46" s="25"/>
      <c r="E46" s="25"/>
      <c r="F46" s="25"/>
      <c r="G46" s="25"/>
      <c r="H46" s="25"/>
      <c r="I46" s="25"/>
    </row>
    <row r="47" spans="1:9" x14ac:dyDescent="0.25">
      <c r="A47" s="25"/>
      <c r="B47" s="23" t="s">
        <v>277</v>
      </c>
      <c r="C47" s="25" t="s">
        <v>282</v>
      </c>
      <c r="D47" s="25"/>
      <c r="E47" s="25"/>
      <c r="F47" s="25"/>
      <c r="G47" s="25"/>
      <c r="H47" s="25"/>
      <c r="I47" s="25"/>
    </row>
    <row r="48" spans="1:9" x14ac:dyDescent="0.25">
      <c r="A48" s="25"/>
      <c r="B48" s="23"/>
      <c r="C48" s="25" t="s">
        <v>283</v>
      </c>
      <c r="D48" s="25"/>
      <c r="E48" s="25"/>
      <c r="F48" s="25"/>
      <c r="G48" s="25"/>
      <c r="H48" s="25"/>
      <c r="I48" s="25"/>
    </row>
    <row r="49" spans="1:10" x14ac:dyDescent="0.25">
      <c r="A49" s="25"/>
      <c r="B49" s="23" t="s">
        <v>277</v>
      </c>
      <c r="C49" s="25" t="s">
        <v>284</v>
      </c>
      <c r="D49" s="25"/>
      <c r="E49" s="25"/>
      <c r="F49" s="25"/>
      <c r="G49" s="25"/>
      <c r="H49" s="25"/>
      <c r="I49" s="25"/>
    </row>
    <row r="50" spans="1:10" x14ac:dyDescent="0.25">
      <c r="A50" s="25"/>
      <c r="B50" s="25"/>
      <c r="C50" s="25" t="s">
        <v>285</v>
      </c>
      <c r="D50" s="25"/>
      <c r="E50" s="25"/>
      <c r="F50" s="25"/>
      <c r="G50" s="25"/>
      <c r="H50" s="25"/>
      <c r="I50" s="25"/>
    </row>
    <row r="51" spans="1:10" x14ac:dyDescent="0.25">
      <c r="A51" s="25"/>
      <c r="B51" s="23" t="s">
        <v>277</v>
      </c>
      <c r="C51" s="25" t="s">
        <v>286</v>
      </c>
      <c r="D51" s="25"/>
      <c r="E51" s="25"/>
      <c r="F51" s="25"/>
      <c r="G51" s="25"/>
      <c r="H51" s="25"/>
      <c r="I51" s="25"/>
    </row>
    <row r="52" spans="1:10" x14ac:dyDescent="0.25">
      <c r="A52" s="25" t="s">
        <v>287</v>
      </c>
      <c r="B52" s="25" t="s">
        <v>288</v>
      </c>
      <c r="C52" s="25"/>
      <c r="D52" s="25"/>
      <c r="E52" s="25"/>
      <c r="F52" s="25"/>
      <c r="G52" s="25"/>
      <c r="H52" s="25"/>
      <c r="I52" s="25"/>
    </row>
    <row r="53" spans="1:10" x14ac:dyDescent="0.25">
      <c r="A53" s="25"/>
      <c r="B53" s="25" t="s">
        <v>289</v>
      </c>
      <c r="C53" s="25"/>
      <c r="D53" s="25"/>
      <c r="E53" s="25"/>
      <c r="F53" s="25"/>
      <c r="G53" s="25"/>
      <c r="H53" s="25"/>
      <c r="I53" s="25"/>
      <c r="J53" s="25"/>
    </row>
    <row r="54" spans="1:10" x14ac:dyDescent="0.25">
      <c r="A54" s="25"/>
      <c r="B54" s="25" t="s">
        <v>290</v>
      </c>
      <c r="C54" s="25"/>
      <c r="D54" s="25"/>
      <c r="E54" s="25"/>
      <c r="F54" s="25"/>
      <c r="G54" s="25"/>
      <c r="H54" s="25"/>
      <c r="I54" s="25"/>
      <c r="J54" s="25"/>
    </row>
    <row r="55" spans="1:10" x14ac:dyDescent="0.25">
      <c r="A55" s="25"/>
      <c r="B55" s="25" t="s">
        <v>291</v>
      </c>
      <c r="C55" s="25"/>
      <c r="D55" s="25"/>
      <c r="E55" s="25"/>
      <c r="F55" s="25"/>
      <c r="G55" s="25"/>
      <c r="H55" s="25"/>
      <c r="I55" s="25"/>
      <c r="J55" s="25"/>
    </row>
    <row r="56" spans="1:10" x14ac:dyDescent="0.25">
      <c r="A56" s="25"/>
      <c r="B56" s="25" t="s">
        <v>292</v>
      </c>
      <c r="C56" s="25"/>
      <c r="D56" s="25"/>
      <c r="E56" s="25"/>
      <c r="F56" s="25"/>
      <c r="G56" s="25"/>
      <c r="H56" s="25"/>
      <c r="I56" s="25"/>
      <c r="J56" s="25"/>
    </row>
  </sheetData>
  <mergeCells count="48">
    <mergeCell ref="B29:C29"/>
    <mergeCell ref="D29:G29"/>
    <mergeCell ref="B30:C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37" workbookViewId="0">
      <selection activeCell="D22" sqref="D22:G22"/>
    </sheetView>
  </sheetViews>
  <sheetFormatPr defaultColWidth="11.5703125" defaultRowHeight="15" x14ac:dyDescent="0.25"/>
  <cols>
    <col min="1" max="1" width="3.7109375" style="26" customWidth="1"/>
    <col min="2" max="2" width="10.7109375" style="26" customWidth="1"/>
    <col min="3" max="3" width="15.5703125" style="26" customWidth="1"/>
    <col min="4" max="4" width="4.42578125" style="26" customWidth="1"/>
    <col min="5" max="7" width="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x14ac:dyDescent="0.25">
      <c r="C5" s="27"/>
      <c r="F5" s="28"/>
      <c r="G5" s="28"/>
      <c r="H5" s="28"/>
      <c r="I5" s="28"/>
      <c r="J5" s="28"/>
    </row>
    <row r="6" spans="1:10" x14ac:dyDescent="0.25">
      <c r="A6" s="137" t="s">
        <v>44</v>
      </c>
      <c r="B6" s="137"/>
      <c r="C6" s="137"/>
      <c r="D6" s="138"/>
      <c r="E6" s="138"/>
      <c r="F6" s="138"/>
      <c r="G6" s="138"/>
      <c r="H6" s="138"/>
      <c r="I6" s="138"/>
      <c r="J6" s="29"/>
    </row>
    <row r="7" spans="1:10" x14ac:dyDescent="0.25">
      <c r="F7" s="28"/>
      <c r="G7" s="28"/>
      <c r="H7" s="28"/>
      <c r="I7" s="28"/>
      <c r="J7" s="28"/>
    </row>
    <row r="8" spans="1:10" x14ac:dyDescent="0.25">
      <c r="A8" s="137" t="s">
        <v>45</v>
      </c>
      <c r="B8" s="137"/>
      <c r="C8" s="137"/>
      <c r="D8" s="138"/>
      <c r="E8" s="138"/>
      <c r="F8" s="138"/>
      <c r="G8" s="138"/>
      <c r="H8" s="138"/>
      <c r="I8" s="138"/>
      <c r="J8" s="29"/>
    </row>
    <row r="9" spans="1:10" x14ac:dyDescent="0.25">
      <c r="A9" s="30"/>
      <c r="B9" s="30"/>
      <c r="C9" s="31"/>
      <c r="D9" s="30"/>
      <c r="E9" s="30"/>
      <c r="F9" s="28"/>
      <c r="G9" s="28"/>
      <c r="H9" s="28"/>
      <c r="I9" s="28"/>
      <c r="J9" s="28"/>
    </row>
    <row r="10" spans="1:10" ht="15" customHeight="1" x14ac:dyDescent="0.25">
      <c r="A10" s="139" t="s">
        <v>237</v>
      </c>
      <c r="B10" s="139"/>
      <c r="C10" s="139"/>
      <c r="D10" s="139"/>
      <c r="E10" s="139"/>
      <c r="F10" s="139"/>
      <c r="G10" s="139"/>
      <c r="H10" s="139"/>
      <c r="I10" s="139"/>
      <c r="J10" s="32"/>
    </row>
    <row r="11" spans="1:10" x14ac:dyDescent="0.25">
      <c r="A11" s="30"/>
      <c r="B11" s="33"/>
      <c r="C11" s="34"/>
      <c r="D11" s="33"/>
      <c r="E11" s="33"/>
      <c r="F11" s="28"/>
      <c r="G11" s="28"/>
      <c r="H11" s="28"/>
      <c r="I11" s="28"/>
      <c r="J11" s="28"/>
    </row>
    <row r="12" spans="1:10" ht="36"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41.75" customHeight="1" x14ac:dyDescent="0.25">
      <c r="A14" s="38" t="s">
        <v>1</v>
      </c>
      <c r="B14" s="143" t="s">
        <v>119</v>
      </c>
      <c r="C14" s="144"/>
      <c r="D14" s="145" t="s">
        <v>120</v>
      </c>
      <c r="E14" s="146"/>
      <c r="F14" s="146"/>
      <c r="G14" s="147"/>
      <c r="H14" s="39" t="s">
        <v>303</v>
      </c>
      <c r="I14" s="40">
        <f>ROUND((12.265  + 0.037  * 1) * 1 * 0.6 * 5.54 * 1.34,3)</f>
        <v>54.795000000000002</v>
      </c>
    </row>
    <row r="15" spans="1:10" x14ac:dyDescent="0.25">
      <c r="A15" s="41" t="s">
        <v>0</v>
      </c>
      <c r="B15" s="148" t="s">
        <v>53</v>
      </c>
      <c r="C15" s="149"/>
      <c r="D15" s="148"/>
      <c r="E15" s="150"/>
      <c r="F15" s="150"/>
      <c r="G15" s="149"/>
      <c r="H15" s="42"/>
      <c r="I15" s="43"/>
    </row>
    <row r="16" spans="1:10" x14ac:dyDescent="0.25">
      <c r="A16" s="44" t="s">
        <v>0</v>
      </c>
      <c r="B16" s="151" t="s">
        <v>54</v>
      </c>
      <c r="C16" s="152"/>
      <c r="D16" s="151" t="s">
        <v>97</v>
      </c>
      <c r="E16" s="153"/>
      <c r="F16" s="153"/>
      <c r="G16" s="152"/>
      <c r="H16" s="45"/>
      <c r="I16" s="46"/>
    </row>
    <row r="17" spans="1:9" ht="15" customHeight="1" x14ac:dyDescent="0.25">
      <c r="A17" s="44" t="s">
        <v>0</v>
      </c>
      <c r="B17" s="151" t="s">
        <v>293</v>
      </c>
      <c r="C17" s="152"/>
      <c r="D17" s="151" t="s">
        <v>294</v>
      </c>
      <c r="E17" s="153"/>
      <c r="F17" s="153"/>
      <c r="G17" s="152"/>
      <c r="H17" s="45"/>
      <c r="I17" s="46"/>
    </row>
    <row r="18" spans="1:9" x14ac:dyDescent="0.25">
      <c r="A18" s="44" t="s">
        <v>0</v>
      </c>
      <c r="B18" s="151" t="s">
        <v>56</v>
      </c>
      <c r="C18" s="152"/>
      <c r="D18" s="151" t="s">
        <v>234</v>
      </c>
      <c r="E18" s="153"/>
      <c r="F18" s="153"/>
      <c r="G18" s="152"/>
      <c r="H18" s="45"/>
      <c r="I18" s="46"/>
    </row>
    <row r="19" spans="1:9" x14ac:dyDescent="0.25">
      <c r="A19" s="44" t="s">
        <v>0</v>
      </c>
      <c r="B19" s="154" t="s">
        <v>58</v>
      </c>
      <c r="C19" s="155"/>
      <c r="D19" s="154"/>
      <c r="E19" s="156"/>
      <c r="F19" s="156"/>
      <c r="G19" s="155"/>
      <c r="H19" s="47"/>
      <c r="I19" s="48"/>
    </row>
    <row r="20" spans="1:9" x14ac:dyDescent="0.25">
      <c r="A20" s="44" t="s">
        <v>0</v>
      </c>
      <c r="B20" s="151" t="s">
        <v>59</v>
      </c>
      <c r="C20" s="152"/>
      <c r="D20" s="157" t="s">
        <v>121</v>
      </c>
      <c r="E20" s="158"/>
      <c r="F20" s="158"/>
      <c r="G20" s="159"/>
      <c r="H20" s="45"/>
      <c r="I20" s="46"/>
    </row>
    <row r="21" spans="1:9" x14ac:dyDescent="0.25">
      <c r="A21" s="44" t="s">
        <v>0</v>
      </c>
      <c r="B21" s="151" t="s">
        <v>61</v>
      </c>
      <c r="C21" s="152"/>
      <c r="D21" s="157" t="s">
        <v>122</v>
      </c>
      <c r="E21" s="158"/>
      <c r="F21" s="158"/>
      <c r="G21" s="159"/>
      <c r="H21" s="45"/>
      <c r="I21" s="46"/>
    </row>
    <row r="22" spans="1:9" x14ac:dyDescent="0.25">
      <c r="A22" s="44" t="s">
        <v>0</v>
      </c>
      <c r="B22" s="151" t="s">
        <v>63</v>
      </c>
      <c r="C22" s="152"/>
      <c r="D22" s="157" t="s">
        <v>123</v>
      </c>
      <c r="E22" s="158"/>
      <c r="F22" s="158"/>
      <c r="G22" s="159"/>
      <c r="H22" s="45"/>
      <c r="I22" s="46"/>
    </row>
    <row r="23" spans="1:9" x14ac:dyDescent="0.25">
      <c r="A23" s="44" t="s">
        <v>0</v>
      </c>
      <c r="B23" s="151" t="s">
        <v>65</v>
      </c>
      <c r="C23" s="152"/>
      <c r="D23" s="157" t="s">
        <v>124</v>
      </c>
      <c r="E23" s="158"/>
      <c r="F23" s="158"/>
      <c r="G23" s="159"/>
      <c r="H23" s="45"/>
      <c r="I23" s="46"/>
    </row>
    <row r="24" spans="1:9" x14ac:dyDescent="0.25">
      <c r="A24" s="44" t="s">
        <v>0</v>
      </c>
      <c r="B24" s="151" t="s">
        <v>80</v>
      </c>
      <c r="C24" s="152"/>
      <c r="D24" s="157" t="s">
        <v>125</v>
      </c>
      <c r="E24" s="158"/>
      <c r="F24" s="158"/>
      <c r="G24" s="159"/>
      <c r="H24" s="45"/>
      <c r="I24" s="46"/>
    </row>
    <row r="25" spans="1:9" x14ac:dyDescent="0.25">
      <c r="A25" s="44" t="s">
        <v>0</v>
      </c>
      <c r="B25" s="151" t="s">
        <v>103</v>
      </c>
      <c r="C25" s="152"/>
      <c r="D25" s="151" t="s">
        <v>126</v>
      </c>
      <c r="E25" s="153"/>
      <c r="F25" s="153"/>
      <c r="G25" s="152"/>
      <c r="H25" s="45"/>
      <c r="I25" s="46"/>
    </row>
    <row r="26" spans="1:9" x14ac:dyDescent="0.25">
      <c r="A26" s="44" t="s">
        <v>0</v>
      </c>
      <c r="B26" s="151" t="s">
        <v>115</v>
      </c>
      <c r="C26" s="152"/>
      <c r="D26" s="157" t="s">
        <v>127</v>
      </c>
      <c r="E26" s="158"/>
      <c r="F26" s="158"/>
      <c r="G26" s="159"/>
      <c r="H26" s="45"/>
      <c r="I26" s="46"/>
    </row>
    <row r="27" spans="1:9" x14ac:dyDescent="0.25">
      <c r="A27" s="44" t="s">
        <v>0</v>
      </c>
      <c r="B27" s="151" t="s">
        <v>67</v>
      </c>
      <c r="C27" s="152"/>
      <c r="D27" s="151" t="s">
        <v>128</v>
      </c>
      <c r="E27" s="153"/>
      <c r="F27" s="153"/>
      <c r="G27" s="152"/>
      <c r="H27" s="45"/>
      <c r="I27" s="46"/>
    </row>
    <row r="28" spans="1:9" x14ac:dyDescent="0.25">
      <c r="A28" s="49" t="s">
        <v>0</v>
      </c>
      <c r="B28" s="160" t="s">
        <v>69</v>
      </c>
      <c r="C28" s="161"/>
      <c r="D28" s="160" t="s">
        <v>129</v>
      </c>
      <c r="E28" s="162"/>
      <c r="F28" s="162"/>
      <c r="G28" s="161"/>
      <c r="H28" s="50"/>
      <c r="I28" s="51"/>
    </row>
    <row r="29" spans="1:9" x14ac:dyDescent="0.25">
      <c r="A29" s="49" t="s">
        <v>2</v>
      </c>
      <c r="B29" s="163" t="s">
        <v>71</v>
      </c>
      <c r="C29" s="164"/>
      <c r="D29" s="163"/>
      <c r="E29" s="165"/>
      <c r="F29" s="165"/>
      <c r="G29" s="164"/>
      <c r="H29" s="52"/>
      <c r="I29" s="53">
        <f>ROUND(($I$14),3)</f>
        <v>54.795000000000002</v>
      </c>
    </row>
    <row r="30" spans="1:9" ht="36.75" customHeight="1" x14ac:dyDescent="0.25">
      <c r="A30" s="49"/>
      <c r="B30" s="166" t="s">
        <v>313</v>
      </c>
      <c r="C30" s="167"/>
      <c r="D30" s="63"/>
      <c r="E30" s="65"/>
      <c r="F30" s="65"/>
      <c r="G30" s="64"/>
      <c r="H30" s="52"/>
      <c r="I30" s="53">
        <f>I29*1.053</f>
        <v>57.699134999999998</v>
      </c>
    </row>
    <row r="31" spans="1:9" x14ac:dyDescent="0.25">
      <c r="A31" s="57" t="s">
        <v>3</v>
      </c>
      <c r="B31" s="166" t="s">
        <v>72</v>
      </c>
      <c r="C31" s="167"/>
      <c r="D31" s="166"/>
      <c r="E31" s="168"/>
      <c r="F31" s="168"/>
      <c r="G31" s="167"/>
      <c r="H31" s="58" t="s">
        <v>73</v>
      </c>
      <c r="I31" s="59">
        <f>I30</f>
        <v>57.699134999999998</v>
      </c>
    </row>
    <row r="34" spans="1:9" ht="12.75" customHeight="1" x14ac:dyDescent="0.25">
      <c r="A34" s="25" t="s">
        <v>265</v>
      </c>
      <c r="B34" s="25"/>
      <c r="C34" s="25"/>
      <c r="D34" s="114"/>
      <c r="E34" s="25"/>
      <c r="F34" s="25"/>
      <c r="G34" s="25"/>
      <c r="H34" s="25"/>
      <c r="I34" s="25"/>
    </row>
    <row r="35" spans="1:9" x14ac:dyDescent="0.25">
      <c r="A35" s="25" t="s">
        <v>266</v>
      </c>
      <c r="B35" s="25" t="s">
        <v>267</v>
      </c>
      <c r="C35" s="25"/>
      <c r="D35" s="25"/>
      <c r="E35" s="25"/>
      <c r="F35" s="25"/>
      <c r="G35" s="25"/>
      <c r="H35" s="25"/>
      <c r="I35" s="25"/>
    </row>
    <row r="36" spans="1:9" x14ac:dyDescent="0.25">
      <c r="A36" s="25"/>
      <c r="B36" s="25" t="s">
        <v>268</v>
      </c>
      <c r="C36" s="25"/>
      <c r="D36" s="25"/>
      <c r="E36" s="25"/>
      <c r="F36" s="25"/>
      <c r="G36" s="25"/>
      <c r="H36" s="25"/>
      <c r="I36" s="25"/>
    </row>
    <row r="37" spans="1:9" x14ac:dyDescent="0.25">
      <c r="A37" s="25" t="s">
        <v>269</v>
      </c>
      <c r="B37" s="25" t="s">
        <v>270</v>
      </c>
      <c r="C37" s="25"/>
      <c r="D37" s="25"/>
      <c r="E37" s="25"/>
      <c r="F37" s="25"/>
      <c r="G37" s="25"/>
      <c r="H37" s="25"/>
      <c r="I37" s="25"/>
    </row>
    <row r="38" spans="1:9" x14ac:dyDescent="0.25">
      <c r="A38" s="25"/>
      <c r="B38" s="25" t="s">
        <v>271</v>
      </c>
      <c r="C38" s="25"/>
      <c r="D38" s="25"/>
      <c r="E38" s="25"/>
      <c r="F38" s="25"/>
      <c r="G38" s="25"/>
      <c r="H38" s="25"/>
      <c r="I38" s="25"/>
    </row>
    <row r="39" spans="1:9" x14ac:dyDescent="0.25">
      <c r="A39" s="25"/>
      <c r="B39" s="25" t="s">
        <v>272</v>
      </c>
      <c r="C39" s="25"/>
      <c r="D39" s="25"/>
      <c r="E39" s="25"/>
      <c r="F39" s="25"/>
      <c r="G39" s="25"/>
      <c r="H39" s="25"/>
      <c r="I39" s="25"/>
    </row>
    <row r="40" spans="1:9" x14ac:dyDescent="0.25">
      <c r="A40" s="25" t="s">
        <v>273</v>
      </c>
      <c r="B40" s="25" t="s">
        <v>274</v>
      </c>
      <c r="C40" s="25"/>
      <c r="D40" s="25"/>
      <c r="E40" s="25"/>
      <c r="F40" s="25"/>
      <c r="G40" s="25"/>
      <c r="H40" s="25"/>
      <c r="I40" s="25"/>
    </row>
    <row r="41" spans="1:9" x14ac:dyDescent="0.25">
      <c r="A41" s="25"/>
      <c r="B41" s="25" t="s">
        <v>275</v>
      </c>
      <c r="C41" s="25"/>
      <c r="D41" s="25"/>
      <c r="E41" s="25"/>
      <c r="F41" s="25"/>
      <c r="G41" s="25"/>
      <c r="H41" s="25"/>
      <c r="I41" s="25"/>
    </row>
    <row r="42" spans="1:9" x14ac:dyDescent="0.25">
      <c r="A42" s="25"/>
      <c r="B42" s="25" t="s">
        <v>276</v>
      </c>
      <c r="C42" s="25"/>
      <c r="D42" s="25"/>
      <c r="E42" s="25"/>
      <c r="F42" s="25"/>
      <c r="G42" s="25"/>
      <c r="H42" s="25"/>
      <c r="I42" s="25"/>
    </row>
    <row r="43" spans="1:9" x14ac:dyDescent="0.25">
      <c r="A43" s="25"/>
      <c r="B43" s="115" t="s">
        <v>277</v>
      </c>
      <c r="C43" s="25" t="s">
        <v>278</v>
      </c>
      <c r="D43" s="25"/>
      <c r="E43" s="25"/>
      <c r="F43" s="25"/>
      <c r="G43" s="25"/>
      <c r="H43" s="25"/>
      <c r="I43" s="25"/>
    </row>
    <row r="44" spans="1:9" x14ac:dyDescent="0.25">
      <c r="A44" s="25"/>
      <c r="B44" s="23"/>
      <c r="C44" s="25" t="s">
        <v>279</v>
      </c>
      <c r="D44" s="25"/>
      <c r="E44" s="25"/>
      <c r="F44" s="25"/>
      <c r="G44" s="25"/>
      <c r="H44" s="25"/>
      <c r="I44" s="25"/>
    </row>
    <row r="45" spans="1:9" x14ac:dyDescent="0.25">
      <c r="A45" s="25"/>
      <c r="B45" s="23" t="s">
        <v>277</v>
      </c>
      <c r="C45" s="25" t="s">
        <v>280</v>
      </c>
      <c r="D45" s="25"/>
      <c r="E45" s="25"/>
      <c r="F45" s="25"/>
      <c r="G45" s="25"/>
      <c r="H45" s="25"/>
      <c r="I45" s="25"/>
    </row>
    <row r="46" spans="1:9" x14ac:dyDescent="0.25">
      <c r="A46" s="25"/>
      <c r="B46" s="23"/>
      <c r="C46" s="25" t="s">
        <v>281</v>
      </c>
      <c r="D46" s="25"/>
      <c r="E46" s="25"/>
      <c r="F46" s="25"/>
      <c r="G46" s="25"/>
      <c r="H46" s="25"/>
      <c r="I46" s="25"/>
    </row>
    <row r="47" spans="1:9" x14ac:dyDescent="0.25">
      <c r="A47" s="25"/>
      <c r="B47" s="23" t="s">
        <v>277</v>
      </c>
      <c r="C47" s="25" t="s">
        <v>282</v>
      </c>
      <c r="D47" s="25"/>
      <c r="E47" s="25"/>
      <c r="F47" s="25"/>
      <c r="G47" s="25"/>
      <c r="H47" s="25"/>
      <c r="I47" s="25"/>
    </row>
    <row r="48" spans="1:9" x14ac:dyDescent="0.25">
      <c r="A48" s="25"/>
      <c r="B48" s="23"/>
      <c r="C48" s="25" t="s">
        <v>283</v>
      </c>
      <c r="D48" s="25"/>
      <c r="E48" s="25"/>
      <c r="F48" s="25"/>
      <c r="G48" s="25"/>
      <c r="H48" s="25"/>
      <c r="I48" s="25"/>
    </row>
    <row r="49" spans="1:10" x14ac:dyDescent="0.25">
      <c r="A49" s="25"/>
      <c r="B49" s="23" t="s">
        <v>277</v>
      </c>
      <c r="C49" s="25" t="s">
        <v>284</v>
      </c>
      <c r="D49" s="25"/>
      <c r="E49" s="25"/>
      <c r="F49" s="25"/>
      <c r="G49" s="25"/>
      <c r="H49" s="25"/>
      <c r="I49" s="25"/>
    </row>
    <row r="50" spans="1:10" x14ac:dyDescent="0.25">
      <c r="A50" s="25"/>
      <c r="B50" s="25"/>
      <c r="C50" s="25" t="s">
        <v>285</v>
      </c>
      <c r="D50" s="25"/>
      <c r="E50" s="25"/>
      <c r="F50" s="25"/>
      <c r="G50" s="25"/>
      <c r="H50" s="25"/>
      <c r="I50" s="25"/>
    </row>
    <row r="51" spans="1:10" x14ac:dyDescent="0.25">
      <c r="A51" s="25"/>
      <c r="B51" s="23" t="s">
        <v>277</v>
      </c>
      <c r="C51" s="25" t="s">
        <v>286</v>
      </c>
      <c r="D51" s="25"/>
      <c r="E51" s="25"/>
      <c r="F51" s="25"/>
      <c r="G51" s="25"/>
      <c r="H51" s="25"/>
      <c r="I51" s="25"/>
    </row>
    <row r="52" spans="1:10" x14ac:dyDescent="0.25">
      <c r="A52" s="25" t="s">
        <v>287</v>
      </c>
      <c r="B52" s="25" t="s">
        <v>288</v>
      </c>
      <c r="C52" s="25"/>
      <c r="D52" s="25"/>
      <c r="E52" s="25"/>
      <c r="F52" s="25"/>
      <c r="G52" s="25"/>
      <c r="H52" s="25"/>
      <c r="I52" s="25"/>
    </row>
    <row r="53" spans="1:10" x14ac:dyDescent="0.25">
      <c r="A53" s="25"/>
      <c r="B53" s="25" t="s">
        <v>289</v>
      </c>
      <c r="C53" s="25"/>
      <c r="D53" s="25"/>
      <c r="E53" s="25"/>
      <c r="F53" s="25"/>
      <c r="G53" s="25"/>
      <c r="H53" s="25"/>
      <c r="I53" s="25"/>
      <c r="J53" s="25"/>
    </row>
    <row r="54" spans="1:10" x14ac:dyDescent="0.25">
      <c r="A54" s="25"/>
      <c r="B54" s="25" t="s">
        <v>290</v>
      </c>
      <c r="C54" s="25"/>
      <c r="D54" s="25"/>
      <c r="E54" s="25"/>
      <c r="F54" s="25"/>
      <c r="G54" s="25"/>
      <c r="H54" s="25"/>
      <c r="I54" s="25"/>
      <c r="J54" s="25"/>
    </row>
    <row r="55" spans="1:10" x14ac:dyDescent="0.25">
      <c r="A55" s="25"/>
      <c r="B55" s="25" t="s">
        <v>291</v>
      </c>
      <c r="C55" s="25"/>
      <c r="D55" s="25"/>
      <c r="E55" s="25"/>
      <c r="F55" s="25"/>
      <c r="G55" s="25"/>
      <c r="H55" s="25"/>
      <c r="I55" s="25"/>
      <c r="J55" s="25"/>
    </row>
    <row r="56" spans="1:10" x14ac:dyDescent="0.25">
      <c r="A56" s="25"/>
      <c r="B56" s="25" t="s">
        <v>292</v>
      </c>
      <c r="C56" s="25"/>
      <c r="D56" s="25"/>
      <c r="E56" s="25"/>
      <c r="F56" s="25"/>
      <c r="G56" s="25"/>
      <c r="H56" s="25"/>
      <c r="I56" s="25"/>
      <c r="J56" s="25"/>
    </row>
  </sheetData>
  <mergeCells count="48">
    <mergeCell ref="B31:C31"/>
    <mergeCell ref="D31:G31"/>
    <mergeCell ref="B25:C25"/>
    <mergeCell ref="D25:G25"/>
    <mergeCell ref="B26:C26"/>
    <mergeCell ref="D26:G26"/>
    <mergeCell ref="B27:C27"/>
    <mergeCell ref="D27:G27"/>
    <mergeCell ref="B28:C28"/>
    <mergeCell ref="D28:G28"/>
    <mergeCell ref="B29:C29"/>
    <mergeCell ref="D29:G29"/>
    <mergeCell ref="B30:C30"/>
    <mergeCell ref="B23:C23"/>
    <mergeCell ref="D23:G23"/>
    <mergeCell ref="B24:C24"/>
    <mergeCell ref="D24:G24"/>
    <mergeCell ref="B17:C17"/>
    <mergeCell ref="D17:G17"/>
    <mergeCell ref="B18:C18"/>
    <mergeCell ref="D18:G18"/>
    <mergeCell ref="B19:C19"/>
    <mergeCell ref="D19:G19"/>
    <mergeCell ref="B20:C20"/>
    <mergeCell ref="D20:G20"/>
    <mergeCell ref="B21:C21"/>
    <mergeCell ref="D21:G21"/>
    <mergeCell ref="B22:C22"/>
    <mergeCell ref="D22:G22"/>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opLeftCell="A25" workbookViewId="0">
      <selection activeCell="D22" sqref="D22:G22"/>
    </sheetView>
  </sheetViews>
  <sheetFormatPr defaultColWidth="11.5703125" defaultRowHeight="15" x14ac:dyDescent="0.25"/>
  <cols>
    <col min="1" max="1" width="3.7109375" style="26" customWidth="1"/>
    <col min="2" max="2" width="10.7109375" style="26" customWidth="1"/>
    <col min="3" max="3" width="15.5703125" style="26" customWidth="1"/>
    <col min="4" max="4" width="19.85546875" style="26" customWidth="1"/>
    <col min="5" max="6" width="9.28515625" style="26" customWidth="1"/>
    <col min="7" max="7" width="23.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ht="12.75" customHeight="1" x14ac:dyDescent="0.25">
      <c r="C5" s="27"/>
      <c r="F5" s="28"/>
      <c r="G5" s="28"/>
      <c r="H5" s="28"/>
      <c r="I5" s="28"/>
      <c r="J5" s="28"/>
    </row>
    <row r="6" spans="1:10" ht="12.75" customHeight="1" x14ac:dyDescent="0.25">
      <c r="A6" s="137" t="s">
        <v>44</v>
      </c>
      <c r="B6" s="137"/>
      <c r="C6" s="137"/>
      <c r="D6" s="138"/>
      <c r="E6" s="138"/>
      <c r="F6" s="138"/>
      <c r="G6" s="138"/>
      <c r="H6" s="138"/>
      <c r="I6" s="138"/>
      <c r="J6" s="29"/>
    </row>
    <row r="7" spans="1:10" ht="12.75" customHeight="1" x14ac:dyDescent="0.25">
      <c r="F7" s="28"/>
      <c r="G7" s="28"/>
      <c r="H7" s="28"/>
      <c r="I7" s="28"/>
      <c r="J7" s="28"/>
    </row>
    <row r="8" spans="1:10" ht="12.75" customHeight="1" x14ac:dyDescent="0.25">
      <c r="A8" s="137" t="s">
        <v>45</v>
      </c>
      <c r="B8" s="137"/>
      <c r="C8" s="137"/>
      <c r="D8" s="138"/>
      <c r="E8" s="138"/>
      <c r="F8" s="138"/>
      <c r="G8" s="138"/>
      <c r="H8" s="138"/>
      <c r="I8" s="138"/>
      <c r="J8" s="29"/>
    </row>
    <row r="9" spans="1:10" ht="12.75" customHeight="1" x14ac:dyDescent="0.25">
      <c r="A9" s="30"/>
      <c r="B9" s="30"/>
      <c r="C9" s="31"/>
      <c r="D9" s="30"/>
      <c r="E9" s="30"/>
      <c r="F9" s="28"/>
      <c r="G9" s="28"/>
      <c r="H9" s="28"/>
      <c r="I9" s="28"/>
      <c r="J9" s="28"/>
    </row>
    <row r="10" spans="1:10" ht="12.75" customHeight="1" x14ac:dyDescent="0.25">
      <c r="A10" s="139" t="s">
        <v>237</v>
      </c>
      <c r="B10" s="139"/>
      <c r="C10" s="139"/>
      <c r="D10" s="139"/>
      <c r="E10" s="139"/>
      <c r="F10" s="139"/>
      <c r="G10" s="139"/>
      <c r="H10" s="139"/>
      <c r="I10" s="139"/>
      <c r="J10" s="32"/>
    </row>
    <row r="11" spans="1:10" ht="12.75" customHeight="1" x14ac:dyDescent="0.25">
      <c r="A11" s="30"/>
      <c r="B11" s="33"/>
      <c r="C11" s="34"/>
      <c r="D11" s="33"/>
      <c r="E11" s="33"/>
      <c r="F11" s="28"/>
      <c r="G11" s="28"/>
      <c r="H11" s="28"/>
      <c r="I11" s="28"/>
      <c r="J11" s="28"/>
    </row>
    <row r="12" spans="1:10" ht="100.5" customHeight="1"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32.6" customHeight="1" x14ac:dyDescent="0.25">
      <c r="A14" s="38" t="s">
        <v>1</v>
      </c>
      <c r="B14" s="143" t="s">
        <v>130</v>
      </c>
      <c r="C14" s="144"/>
      <c r="D14" s="145" t="s">
        <v>131</v>
      </c>
      <c r="E14" s="146"/>
      <c r="F14" s="146"/>
      <c r="G14" s="147"/>
      <c r="H14" s="39" t="s">
        <v>304</v>
      </c>
      <c r="I14" s="40">
        <f>ROUND(6.6  * 1 * 0.5 * 5.54* 1.34,3)</f>
        <v>24.498000000000001</v>
      </c>
    </row>
    <row r="15" spans="1:10" ht="15.75" customHeight="1" x14ac:dyDescent="0.25">
      <c r="A15" s="41" t="s">
        <v>0</v>
      </c>
      <c r="B15" s="148" t="s">
        <v>53</v>
      </c>
      <c r="C15" s="149"/>
      <c r="D15" s="148"/>
      <c r="E15" s="150"/>
      <c r="F15" s="150"/>
      <c r="G15" s="149"/>
      <c r="H15" s="42"/>
      <c r="I15" s="43"/>
    </row>
    <row r="16" spans="1:10" ht="25.5" customHeight="1" x14ac:dyDescent="0.25">
      <c r="A16" s="44" t="s">
        <v>0</v>
      </c>
      <c r="B16" s="151" t="s">
        <v>54</v>
      </c>
      <c r="C16" s="152"/>
      <c r="D16" s="151" t="s">
        <v>132</v>
      </c>
      <c r="E16" s="153"/>
      <c r="F16" s="153"/>
      <c r="G16" s="152"/>
      <c r="H16" s="45"/>
      <c r="I16" s="46"/>
    </row>
    <row r="17" spans="1:9" ht="38.25" customHeight="1" x14ac:dyDescent="0.25">
      <c r="A17" s="44" t="s">
        <v>0</v>
      </c>
      <c r="B17" s="151" t="s">
        <v>293</v>
      </c>
      <c r="C17" s="152"/>
      <c r="D17" s="151" t="s">
        <v>294</v>
      </c>
      <c r="E17" s="153"/>
      <c r="F17" s="153"/>
      <c r="G17" s="152"/>
      <c r="H17" s="45"/>
      <c r="I17" s="46"/>
    </row>
    <row r="18" spans="1:9" ht="38.25" customHeight="1" x14ac:dyDescent="0.25">
      <c r="A18" s="44" t="s">
        <v>0</v>
      </c>
      <c r="B18" s="151" t="s">
        <v>56</v>
      </c>
      <c r="C18" s="152"/>
      <c r="D18" s="151" t="s">
        <v>234</v>
      </c>
      <c r="E18" s="153"/>
      <c r="F18" s="153"/>
      <c r="G18" s="152"/>
      <c r="H18" s="45"/>
      <c r="I18" s="46"/>
    </row>
    <row r="19" spans="1:9" ht="15.75" customHeight="1" x14ac:dyDescent="0.25">
      <c r="A19" s="44" t="s">
        <v>0</v>
      </c>
      <c r="B19" s="154" t="s">
        <v>58</v>
      </c>
      <c r="C19" s="155"/>
      <c r="D19" s="154"/>
      <c r="E19" s="156"/>
      <c r="F19" s="156"/>
      <c r="G19" s="155"/>
      <c r="H19" s="47"/>
      <c r="I19" s="48"/>
    </row>
    <row r="20" spans="1:9" ht="38.25" customHeight="1" x14ac:dyDescent="0.25">
      <c r="A20" s="44" t="s">
        <v>0</v>
      </c>
      <c r="B20" s="151" t="s">
        <v>133</v>
      </c>
      <c r="C20" s="152"/>
      <c r="D20" s="151" t="s">
        <v>134</v>
      </c>
      <c r="E20" s="153"/>
      <c r="F20" s="153"/>
      <c r="G20" s="152"/>
      <c r="H20" s="45"/>
      <c r="I20" s="46"/>
    </row>
    <row r="21" spans="1:9" ht="12.75" customHeight="1" x14ac:dyDescent="0.25">
      <c r="A21" s="44" t="s">
        <v>0</v>
      </c>
      <c r="B21" s="151" t="s">
        <v>135</v>
      </c>
      <c r="C21" s="152"/>
      <c r="D21" s="151" t="s">
        <v>136</v>
      </c>
      <c r="E21" s="153"/>
      <c r="F21" s="153"/>
      <c r="G21" s="152"/>
      <c r="H21" s="45"/>
      <c r="I21" s="46"/>
    </row>
    <row r="22" spans="1:9" ht="38.25" customHeight="1" x14ac:dyDescent="0.25">
      <c r="A22" s="44" t="s">
        <v>0</v>
      </c>
      <c r="B22" s="151" t="s">
        <v>137</v>
      </c>
      <c r="C22" s="152"/>
      <c r="D22" s="151" t="s">
        <v>138</v>
      </c>
      <c r="E22" s="153"/>
      <c r="F22" s="153"/>
      <c r="G22" s="152"/>
      <c r="H22" s="45"/>
      <c r="I22" s="46"/>
    </row>
    <row r="23" spans="1:9" ht="63.75" customHeight="1" x14ac:dyDescent="0.25">
      <c r="A23" s="44" t="s">
        <v>0</v>
      </c>
      <c r="B23" s="151" t="s">
        <v>139</v>
      </c>
      <c r="C23" s="152"/>
      <c r="D23" s="151" t="s">
        <v>140</v>
      </c>
      <c r="E23" s="153"/>
      <c r="F23" s="153"/>
      <c r="G23" s="152"/>
      <c r="H23" s="45"/>
      <c r="I23" s="46"/>
    </row>
    <row r="24" spans="1:9" ht="25.5" customHeight="1" x14ac:dyDescent="0.25">
      <c r="A24" s="44" t="s">
        <v>0</v>
      </c>
      <c r="B24" s="151" t="s">
        <v>141</v>
      </c>
      <c r="C24" s="152"/>
      <c r="D24" s="151" t="s">
        <v>142</v>
      </c>
      <c r="E24" s="153"/>
      <c r="F24" s="153"/>
      <c r="G24" s="152"/>
      <c r="H24" s="45"/>
      <c r="I24" s="46"/>
    </row>
    <row r="25" spans="1:9" ht="12.75" customHeight="1" x14ac:dyDescent="0.25">
      <c r="A25" s="44" t="s">
        <v>0</v>
      </c>
      <c r="B25" s="151" t="s">
        <v>143</v>
      </c>
      <c r="C25" s="152"/>
      <c r="D25" s="151" t="s">
        <v>144</v>
      </c>
      <c r="E25" s="153"/>
      <c r="F25" s="153"/>
      <c r="G25" s="152"/>
      <c r="H25" s="45"/>
      <c r="I25" s="46"/>
    </row>
    <row r="26" spans="1:9" ht="12.75" customHeight="1" x14ac:dyDescent="0.25">
      <c r="A26" s="44" t="s">
        <v>0</v>
      </c>
      <c r="B26" s="151" t="s">
        <v>145</v>
      </c>
      <c r="C26" s="152"/>
      <c r="D26" s="151" t="s">
        <v>144</v>
      </c>
      <c r="E26" s="153"/>
      <c r="F26" s="153"/>
      <c r="G26" s="152"/>
      <c r="H26" s="45"/>
      <c r="I26" s="46"/>
    </row>
    <row r="27" spans="1:9" ht="25.5" customHeight="1" x14ac:dyDescent="0.25">
      <c r="A27" s="44" t="s">
        <v>0</v>
      </c>
      <c r="B27" s="151" t="s">
        <v>146</v>
      </c>
      <c r="C27" s="152"/>
      <c r="D27" s="151" t="s">
        <v>147</v>
      </c>
      <c r="E27" s="153"/>
      <c r="F27" s="153"/>
      <c r="G27" s="152"/>
      <c r="H27" s="45"/>
      <c r="I27" s="46"/>
    </row>
    <row r="28" spans="1:9" ht="12.75" customHeight="1" x14ac:dyDescent="0.25">
      <c r="A28" s="44" t="s">
        <v>0</v>
      </c>
      <c r="B28" s="151" t="s">
        <v>148</v>
      </c>
      <c r="C28" s="152"/>
      <c r="D28" s="151" t="s">
        <v>149</v>
      </c>
      <c r="E28" s="153"/>
      <c r="F28" s="153"/>
      <c r="G28" s="152"/>
      <c r="H28" s="45"/>
      <c r="I28" s="46"/>
    </row>
    <row r="29" spans="1:9" ht="12.75" customHeight="1" x14ac:dyDescent="0.25">
      <c r="A29" s="44" t="s">
        <v>0</v>
      </c>
      <c r="B29" s="151" t="s">
        <v>150</v>
      </c>
      <c r="C29" s="152"/>
      <c r="D29" s="151" t="s">
        <v>151</v>
      </c>
      <c r="E29" s="153"/>
      <c r="F29" s="153"/>
      <c r="G29" s="152"/>
      <c r="H29" s="45"/>
      <c r="I29" s="46"/>
    </row>
    <row r="30" spans="1:9" ht="25.5" customHeight="1" x14ac:dyDescent="0.25">
      <c r="A30" s="44" t="s">
        <v>0</v>
      </c>
      <c r="B30" s="151" t="s">
        <v>152</v>
      </c>
      <c r="C30" s="152"/>
      <c r="D30" s="151" t="s">
        <v>153</v>
      </c>
      <c r="E30" s="153"/>
      <c r="F30" s="153"/>
      <c r="G30" s="152"/>
      <c r="H30" s="45"/>
      <c r="I30" s="46"/>
    </row>
    <row r="31" spans="1:9" ht="38.25" customHeight="1" x14ac:dyDescent="0.25">
      <c r="A31" s="44" t="s">
        <v>0</v>
      </c>
      <c r="B31" s="151" t="s">
        <v>154</v>
      </c>
      <c r="C31" s="152"/>
      <c r="D31" s="151" t="s">
        <v>155</v>
      </c>
      <c r="E31" s="153"/>
      <c r="F31" s="153"/>
      <c r="G31" s="152"/>
      <c r="H31" s="45"/>
      <c r="I31" s="46"/>
    </row>
    <row r="32" spans="1:9" ht="38.25" customHeight="1" x14ac:dyDescent="0.25">
      <c r="A32" s="44" t="s">
        <v>0</v>
      </c>
      <c r="B32" s="151" t="s">
        <v>156</v>
      </c>
      <c r="C32" s="152"/>
      <c r="D32" s="151" t="s">
        <v>157</v>
      </c>
      <c r="E32" s="153"/>
      <c r="F32" s="153"/>
      <c r="G32" s="152"/>
      <c r="H32" s="45"/>
      <c r="I32" s="46"/>
    </row>
    <row r="33" spans="1:9" ht="114.75" customHeight="1" x14ac:dyDescent="0.25">
      <c r="A33" s="44" t="s">
        <v>0</v>
      </c>
      <c r="B33" s="151" t="s">
        <v>158</v>
      </c>
      <c r="C33" s="152"/>
      <c r="D33" s="151" t="s">
        <v>159</v>
      </c>
      <c r="E33" s="153"/>
      <c r="F33" s="153"/>
      <c r="G33" s="152"/>
      <c r="H33" s="45"/>
      <c r="I33" s="46"/>
    </row>
    <row r="34" spans="1:9" ht="12.75" customHeight="1" x14ac:dyDescent="0.25">
      <c r="A34" s="49" t="s">
        <v>0</v>
      </c>
      <c r="B34" s="160" t="s">
        <v>160</v>
      </c>
      <c r="C34" s="161"/>
      <c r="D34" s="160" t="s">
        <v>161</v>
      </c>
      <c r="E34" s="162"/>
      <c r="F34" s="162"/>
      <c r="G34" s="161"/>
      <c r="H34" s="50"/>
      <c r="I34" s="51"/>
    </row>
    <row r="35" spans="1:9" ht="12.75" customHeight="1" x14ac:dyDescent="0.25">
      <c r="A35" s="49" t="s">
        <v>3</v>
      </c>
      <c r="B35" s="163" t="s">
        <v>71</v>
      </c>
      <c r="C35" s="164"/>
      <c r="D35" s="163"/>
      <c r="E35" s="165"/>
      <c r="F35" s="165"/>
      <c r="G35" s="164"/>
      <c r="H35" s="52"/>
      <c r="I35" s="53">
        <f>ROUND((SUM($I$14:$I$34)),3)</f>
        <v>24.498000000000001</v>
      </c>
    </row>
    <row r="36" spans="1:9" ht="36.75" customHeight="1" x14ac:dyDescent="0.25">
      <c r="A36" s="49"/>
      <c r="B36" s="166" t="s">
        <v>313</v>
      </c>
      <c r="C36" s="167"/>
      <c r="D36" s="63"/>
      <c r="E36" s="65"/>
      <c r="F36" s="65"/>
      <c r="G36" s="64"/>
      <c r="H36" s="52"/>
      <c r="I36" s="53">
        <f>I35*1.053</f>
        <v>25.796393999999999</v>
      </c>
    </row>
    <row r="37" spans="1:9" ht="12.75" customHeight="1" x14ac:dyDescent="0.25">
      <c r="A37" s="57" t="s">
        <v>4</v>
      </c>
      <c r="B37" s="166" t="s">
        <v>72</v>
      </c>
      <c r="C37" s="167"/>
      <c r="D37" s="166"/>
      <c r="E37" s="168"/>
      <c r="F37" s="168"/>
      <c r="G37" s="167"/>
      <c r="H37" s="58" t="s">
        <v>162</v>
      </c>
      <c r="I37" s="59">
        <f>I36</f>
        <v>25.796393999999999</v>
      </c>
    </row>
    <row r="40" spans="1:9" ht="12.75" customHeight="1" x14ac:dyDescent="0.25">
      <c r="A40" s="25" t="s">
        <v>265</v>
      </c>
      <c r="B40" s="25"/>
      <c r="C40" s="25"/>
      <c r="D40" s="114"/>
      <c r="E40" s="25"/>
      <c r="F40" s="25"/>
      <c r="G40" s="25"/>
      <c r="H40" s="25"/>
      <c r="I40" s="25"/>
    </row>
    <row r="41" spans="1:9" x14ac:dyDescent="0.25">
      <c r="A41" s="25" t="s">
        <v>266</v>
      </c>
      <c r="B41" s="25" t="s">
        <v>267</v>
      </c>
      <c r="C41" s="25"/>
      <c r="D41" s="25"/>
      <c r="E41" s="25"/>
      <c r="F41" s="25"/>
      <c r="G41" s="25"/>
      <c r="H41" s="25"/>
      <c r="I41" s="25"/>
    </row>
    <row r="42" spans="1:9" x14ac:dyDescent="0.25">
      <c r="A42" s="25"/>
      <c r="B42" s="25" t="s">
        <v>268</v>
      </c>
      <c r="C42" s="25"/>
      <c r="D42" s="25"/>
      <c r="E42" s="25"/>
      <c r="F42" s="25"/>
      <c r="G42" s="25"/>
      <c r="H42" s="25"/>
      <c r="I42" s="25"/>
    </row>
    <row r="43" spans="1:9" x14ac:dyDescent="0.25">
      <c r="A43" s="25" t="s">
        <v>269</v>
      </c>
      <c r="B43" s="25" t="s">
        <v>270</v>
      </c>
      <c r="C43" s="25"/>
      <c r="D43" s="25"/>
      <c r="E43" s="25"/>
      <c r="F43" s="25"/>
      <c r="G43" s="25"/>
      <c r="H43" s="25"/>
      <c r="I43" s="25"/>
    </row>
    <row r="44" spans="1:9" x14ac:dyDescent="0.25">
      <c r="A44" s="25"/>
      <c r="B44" s="25" t="s">
        <v>271</v>
      </c>
      <c r="C44" s="25"/>
      <c r="D44" s="25"/>
      <c r="E44" s="25"/>
      <c r="F44" s="25"/>
      <c r="G44" s="25"/>
      <c r="H44" s="25"/>
      <c r="I44" s="25"/>
    </row>
    <row r="45" spans="1:9" x14ac:dyDescent="0.25">
      <c r="A45" s="25"/>
      <c r="B45" s="25" t="s">
        <v>272</v>
      </c>
      <c r="C45" s="25"/>
      <c r="D45" s="25"/>
      <c r="E45" s="25"/>
      <c r="F45" s="25"/>
      <c r="G45" s="25"/>
      <c r="H45" s="25"/>
      <c r="I45" s="25"/>
    </row>
    <row r="46" spans="1:9" x14ac:dyDescent="0.25">
      <c r="A46" s="25" t="s">
        <v>273</v>
      </c>
      <c r="B46" s="25" t="s">
        <v>274</v>
      </c>
      <c r="C46" s="25"/>
      <c r="D46" s="25"/>
      <c r="E46" s="25"/>
      <c r="F46" s="25"/>
      <c r="G46" s="25"/>
      <c r="H46" s="25"/>
      <c r="I46" s="25"/>
    </row>
    <row r="47" spans="1:9" x14ac:dyDescent="0.25">
      <c r="A47" s="25"/>
      <c r="B47" s="25" t="s">
        <v>275</v>
      </c>
      <c r="C47" s="25"/>
      <c r="D47" s="25"/>
      <c r="E47" s="25"/>
      <c r="F47" s="25"/>
      <c r="G47" s="25"/>
      <c r="H47" s="25"/>
      <c r="I47" s="25"/>
    </row>
    <row r="48" spans="1:9" x14ac:dyDescent="0.25">
      <c r="A48" s="25"/>
      <c r="B48" s="25" t="s">
        <v>276</v>
      </c>
      <c r="C48" s="25"/>
      <c r="D48" s="25"/>
      <c r="E48" s="25"/>
      <c r="F48" s="25"/>
      <c r="G48" s="25"/>
      <c r="H48" s="25"/>
      <c r="I48" s="25"/>
    </row>
    <row r="49" spans="1:10" x14ac:dyDescent="0.25">
      <c r="A49" s="25"/>
      <c r="B49" s="115" t="s">
        <v>277</v>
      </c>
      <c r="C49" s="25" t="s">
        <v>278</v>
      </c>
      <c r="D49" s="25"/>
      <c r="E49" s="25"/>
      <c r="F49" s="25"/>
      <c r="G49" s="25"/>
      <c r="H49" s="25"/>
      <c r="I49" s="25"/>
    </row>
    <row r="50" spans="1:10" x14ac:dyDescent="0.25">
      <c r="A50" s="25"/>
      <c r="B50" s="23"/>
      <c r="C50" s="25" t="s">
        <v>279</v>
      </c>
      <c r="D50" s="25"/>
      <c r="E50" s="25"/>
      <c r="F50" s="25"/>
      <c r="G50" s="25"/>
      <c r="H50" s="25"/>
      <c r="I50" s="25"/>
    </row>
    <row r="51" spans="1:10" x14ac:dyDescent="0.25">
      <c r="A51" s="25"/>
      <c r="B51" s="23" t="s">
        <v>277</v>
      </c>
      <c r="C51" s="25" t="s">
        <v>280</v>
      </c>
      <c r="D51" s="25"/>
      <c r="E51" s="25"/>
      <c r="F51" s="25"/>
      <c r="G51" s="25"/>
      <c r="H51" s="25"/>
      <c r="I51" s="25"/>
    </row>
    <row r="52" spans="1:10" x14ac:dyDescent="0.25">
      <c r="A52" s="25"/>
      <c r="B52" s="23"/>
      <c r="C52" s="25" t="s">
        <v>281</v>
      </c>
      <c r="D52" s="25"/>
      <c r="E52" s="25"/>
      <c r="F52" s="25"/>
      <c r="G52" s="25"/>
      <c r="H52" s="25"/>
      <c r="I52" s="25"/>
    </row>
    <row r="53" spans="1:10" x14ac:dyDescent="0.25">
      <c r="A53" s="25"/>
      <c r="B53" s="23" t="s">
        <v>277</v>
      </c>
      <c r="C53" s="25" t="s">
        <v>282</v>
      </c>
      <c r="D53" s="25"/>
      <c r="E53" s="25"/>
      <c r="F53" s="25"/>
      <c r="G53" s="25"/>
      <c r="H53" s="25"/>
      <c r="I53" s="25"/>
    </row>
    <row r="54" spans="1:10" x14ac:dyDescent="0.25">
      <c r="A54" s="25"/>
      <c r="B54" s="23"/>
      <c r="C54" s="25" t="s">
        <v>283</v>
      </c>
      <c r="D54" s="25"/>
      <c r="E54" s="25"/>
      <c r="F54" s="25"/>
      <c r="G54" s="25"/>
      <c r="H54" s="25"/>
      <c r="I54" s="25"/>
    </row>
    <row r="55" spans="1:10" x14ac:dyDescent="0.25">
      <c r="A55" s="25"/>
      <c r="B55" s="23" t="s">
        <v>277</v>
      </c>
      <c r="C55" s="25" t="s">
        <v>284</v>
      </c>
      <c r="D55" s="25"/>
      <c r="E55" s="25"/>
      <c r="F55" s="25"/>
      <c r="G55" s="25"/>
      <c r="H55" s="25"/>
      <c r="I55" s="25"/>
    </row>
    <row r="56" spans="1:10" x14ac:dyDescent="0.25">
      <c r="A56" s="25"/>
      <c r="B56" s="25"/>
      <c r="C56" s="25" t="s">
        <v>285</v>
      </c>
      <c r="D56" s="25"/>
      <c r="E56" s="25"/>
      <c r="F56" s="25"/>
      <c r="G56" s="25"/>
      <c r="H56" s="25"/>
      <c r="I56" s="25"/>
    </row>
    <row r="57" spans="1:10" x14ac:dyDescent="0.25">
      <c r="A57" s="25"/>
      <c r="B57" s="23" t="s">
        <v>277</v>
      </c>
      <c r="C57" s="25" t="s">
        <v>286</v>
      </c>
      <c r="D57" s="25"/>
      <c r="E57" s="25"/>
      <c r="F57" s="25"/>
      <c r="G57" s="25"/>
      <c r="H57" s="25"/>
      <c r="I57" s="25"/>
    </row>
    <row r="58" spans="1:10" x14ac:dyDescent="0.25">
      <c r="A58" s="25" t="s">
        <v>287</v>
      </c>
      <c r="B58" s="25" t="s">
        <v>288</v>
      </c>
      <c r="C58" s="25"/>
      <c r="D58" s="25"/>
      <c r="E58" s="25"/>
      <c r="F58" s="25"/>
      <c r="G58" s="25"/>
      <c r="H58" s="25"/>
      <c r="I58" s="25"/>
    </row>
    <row r="59" spans="1:10" x14ac:dyDescent="0.25">
      <c r="A59" s="25"/>
      <c r="B59" s="25" t="s">
        <v>289</v>
      </c>
      <c r="C59" s="25"/>
      <c r="D59" s="25"/>
      <c r="E59" s="25"/>
      <c r="F59" s="25"/>
      <c r="G59" s="25"/>
      <c r="H59" s="25"/>
      <c r="I59" s="25"/>
      <c r="J59" s="25"/>
    </row>
    <row r="60" spans="1:10" x14ac:dyDescent="0.25">
      <c r="A60" s="25"/>
      <c r="B60" s="25" t="s">
        <v>290</v>
      </c>
      <c r="C60" s="25"/>
      <c r="D60" s="25"/>
      <c r="E60" s="25"/>
      <c r="F60" s="25"/>
      <c r="G60" s="25"/>
      <c r="H60" s="25"/>
      <c r="I60" s="25"/>
      <c r="J60" s="25"/>
    </row>
    <row r="61" spans="1:10" x14ac:dyDescent="0.25">
      <c r="A61" s="25"/>
      <c r="B61" s="25" t="s">
        <v>291</v>
      </c>
      <c r="C61" s="25"/>
      <c r="D61" s="25"/>
      <c r="E61" s="25"/>
      <c r="F61" s="25"/>
      <c r="G61" s="25"/>
      <c r="H61" s="25"/>
      <c r="I61" s="25"/>
      <c r="J61" s="25"/>
    </row>
    <row r="62" spans="1:10" x14ac:dyDescent="0.25">
      <c r="A62" s="25"/>
      <c r="B62" s="25" t="s">
        <v>292</v>
      </c>
      <c r="C62" s="25"/>
      <c r="D62" s="25"/>
      <c r="E62" s="25"/>
      <c r="F62" s="25"/>
      <c r="G62" s="25"/>
      <c r="H62" s="25"/>
      <c r="I62" s="25"/>
      <c r="J62" s="25"/>
    </row>
  </sheetData>
  <mergeCells count="60">
    <mergeCell ref="B35:C35"/>
    <mergeCell ref="D35:G35"/>
    <mergeCell ref="B36:C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opLeftCell="A22" workbookViewId="0">
      <selection activeCell="D22" sqref="D22:G22"/>
    </sheetView>
  </sheetViews>
  <sheetFormatPr defaultColWidth="11.5703125" defaultRowHeight="15" x14ac:dyDescent="0.25"/>
  <cols>
    <col min="1" max="1" width="3.7109375" style="26" customWidth="1"/>
    <col min="2" max="2" width="10.7109375" style="26" customWidth="1"/>
    <col min="3" max="3" width="25.5703125" style="26" customWidth="1"/>
    <col min="4" max="4" width="14.28515625" style="26" customWidth="1"/>
    <col min="5" max="7" width="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ht="12.75" customHeight="1" x14ac:dyDescent="0.25">
      <c r="C5" s="27"/>
      <c r="F5" s="28"/>
      <c r="G5" s="28"/>
      <c r="H5" s="28"/>
      <c r="I5" s="28"/>
      <c r="J5" s="28"/>
    </row>
    <row r="6" spans="1:10" ht="12.75" customHeight="1" x14ac:dyDescent="0.25">
      <c r="A6" s="137" t="s">
        <v>44</v>
      </c>
      <c r="B6" s="137"/>
      <c r="C6" s="137"/>
      <c r="D6" s="138"/>
      <c r="E6" s="138"/>
      <c r="F6" s="138"/>
      <c r="G6" s="138"/>
      <c r="H6" s="138"/>
      <c r="I6" s="138"/>
      <c r="J6" s="29"/>
    </row>
    <row r="7" spans="1:10" ht="12.75" customHeight="1" x14ac:dyDescent="0.25">
      <c r="F7" s="28"/>
      <c r="G7" s="28"/>
      <c r="H7" s="28"/>
      <c r="I7" s="28"/>
      <c r="J7" s="28"/>
    </row>
    <row r="8" spans="1:10" ht="12.75" customHeight="1" x14ac:dyDescent="0.25">
      <c r="A8" s="137" t="s">
        <v>45</v>
      </c>
      <c r="B8" s="137"/>
      <c r="C8" s="137"/>
      <c r="D8" s="138"/>
      <c r="E8" s="138"/>
      <c r="F8" s="138"/>
      <c r="G8" s="138"/>
      <c r="H8" s="138"/>
      <c r="I8" s="138"/>
      <c r="J8" s="29"/>
    </row>
    <row r="9" spans="1:10" ht="12.75" customHeight="1" x14ac:dyDescent="0.25">
      <c r="A9" s="30"/>
      <c r="B9" s="30"/>
      <c r="C9" s="31"/>
      <c r="D9" s="30"/>
      <c r="E9" s="30"/>
      <c r="F9" s="28"/>
      <c r="G9" s="28"/>
      <c r="H9" s="28"/>
      <c r="I9" s="28"/>
      <c r="J9" s="28"/>
    </row>
    <row r="10" spans="1:10" ht="12.75" customHeight="1" x14ac:dyDescent="0.25">
      <c r="A10" s="139" t="s">
        <v>237</v>
      </c>
      <c r="B10" s="139"/>
      <c r="C10" s="139"/>
      <c r="D10" s="139"/>
      <c r="E10" s="139"/>
      <c r="F10" s="139"/>
      <c r="G10" s="139"/>
      <c r="H10" s="139"/>
      <c r="I10" s="139"/>
      <c r="J10" s="32"/>
    </row>
    <row r="11" spans="1:10" ht="12.75" customHeight="1" x14ac:dyDescent="0.25">
      <c r="A11" s="30"/>
      <c r="B11" s="33"/>
      <c r="C11" s="34"/>
      <c r="D11" s="33"/>
      <c r="E11" s="33"/>
      <c r="F11" s="28"/>
      <c r="G11" s="28"/>
      <c r="H11" s="28"/>
      <c r="I11" s="28"/>
      <c r="J11" s="28"/>
    </row>
    <row r="12" spans="1:10" ht="100.5" customHeight="1"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32.6" customHeight="1" x14ac:dyDescent="0.25">
      <c r="A14" s="38" t="s">
        <v>1</v>
      </c>
      <c r="B14" s="143" t="s">
        <v>163</v>
      </c>
      <c r="C14" s="144"/>
      <c r="D14" s="145" t="s">
        <v>164</v>
      </c>
      <c r="E14" s="146"/>
      <c r="F14" s="146"/>
      <c r="G14" s="147"/>
      <c r="H14" s="39" t="s">
        <v>305</v>
      </c>
      <c r="I14" s="40">
        <f>ROUND(20.8  * 1 * 0.5 * 5.54 * 1.34 * 0.5,3)</f>
        <v>38.603000000000002</v>
      </c>
    </row>
    <row r="15" spans="1:10" ht="15.75" customHeight="1" x14ac:dyDescent="0.25">
      <c r="A15" s="41" t="s">
        <v>0</v>
      </c>
      <c r="B15" s="148" t="s">
        <v>53</v>
      </c>
      <c r="C15" s="149"/>
      <c r="D15" s="148"/>
      <c r="E15" s="150"/>
      <c r="F15" s="150"/>
      <c r="G15" s="149"/>
      <c r="H15" s="42"/>
      <c r="I15" s="43"/>
    </row>
    <row r="16" spans="1:10" ht="25.5" customHeight="1" x14ac:dyDescent="0.25">
      <c r="A16" s="44" t="s">
        <v>0</v>
      </c>
      <c r="B16" s="151" t="s">
        <v>54</v>
      </c>
      <c r="C16" s="152"/>
      <c r="D16" s="151" t="s">
        <v>132</v>
      </c>
      <c r="E16" s="153"/>
      <c r="F16" s="153"/>
      <c r="G16" s="152"/>
      <c r="H16" s="45"/>
      <c r="I16" s="46"/>
    </row>
    <row r="17" spans="1:9" ht="38.25" customHeight="1" x14ac:dyDescent="0.25">
      <c r="A17" s="44" t="s">
        <v>0</v>
      </c>
      <c r="B17" s="151" t="s">
        <v>293</v>
      </c>
      <c r="C17" s="152"/>
      <c r="D17" s="151" t="s">
        <v>294</v>
      </c>
      <c r="E17" s="153"/>
      <c r="F17" s="153"/>
      <c r="G17" s="152"/>
      <c r="H17" s="45"/>
      <c r="I17" s="46"/>
    </row>
    <row r="18" spans="1:9" ht="38.25" customHeight="1" x14ac:dyDescent="0.25">
      <c r="A18" s="44" t="s">
        <v>0</v>
      </c>
      <c r="B18" s="151" t="s">
        <v>56</v>
      </c>
      <c r="C18" s="152"/>
      <c r="D18" s="151" t="s">
        <v>234</v>
      </c>
      <c r="E18" s="153"/>
      <c r="F18" s="153"/>
      <c r="G18" s="152"/>
      <c r="H18" s="45"/>
      <c r="I18" s="46"/>
    </row>
    <row r="19" spans="1:9" ht="178.5" customHeight="1" x14ac:dyDescent="0.25">
      <c r="A19" s="44" t="s">
        <v>0</v>
      </c>
      <c r="B19" s="151" t="s">
        <v>165</v>
      </c>
      <c r="C19" s="152"/>
      <c r="D19" s="151" t="s">
        <v>166</v>
      </c>
      <c r="E19" s="153"/>
      <c r="F19" s="153"/>
      <c r="G19" s="152"/>
      <c r="H19" s="45"/>
      <c r="I19" s="46"/>
    </row>
    <row r="20" spans="1:9" ht="15.75" customHeight="1" x14ac:dyDescent="0.25">
      <c r="A20" s="44" t="s">
        <v>0</v>
      </c>
      <c r="B20" s="154" t="s">
        <v>58</v>
      </c>
      <c r="C20" s="155"/>
      <c r="D20" s="154"/>
      <c r="E20" s="156"/>
      <c r="F20" s="156"/>
      <c r="G20" s="155"/>
      <c r="H20" s="47"/>
      <c r="I20" s="48"/>
    </row>
    <row r="21" spans="1:9" ht="38.25" customHeight="1" x14ac:dyDescent="0.25">
      <c r="A21" s="44" t="s">
        <v>0</v>
      </c>
      <c r="B21" s="151" t="s">
        <v>133</v>
      </c>
      <c r="C21" s="152"/>
      <c r="D21" s="151" t="s">
        <v>167</v>
      </c>
      <c r="E21" s="153"/>
      <c r="F21" s="153"/>
      <c r="G21" s="152"/>
      <c r="H21" s="45"/>
      <c r="I21" s="46"/>
    </row>
    <row r="22" spans="1:9" ht="12.75" customHeight="1" x14ac:dyDescent="0.25">
      <c r="A22" s="44" t="s">
        <v>0</v>
      </c>
      <c r="B22" s="151" t="s">
        <v>135</v>
      </c>
      <c r="C22" s="152"/>
      <c r="D22" s="151" t="s">
        <v>168</v>
      </c>
      <c r="E22" s="153"/>
      <c r="F22" s="153"/>
      <c r="G22" s="152"/>
      <c r="H22" s="45"/>
      <c r="I22" s="46"/>
    </row>
    <row r="23" spans="1:9" ht="38.25" customHeight="1" x14ac:dyDescent="0.25">
      <c r="A23" s="44" t="s">
        <v>0</v>
      </c>
      <c r="B23" s="151" t="s">
        <v>137</v>
      </c>
      <c r="C23" s="152"/>
      <c r="D23" s="151" t="s">
        <v>169</v>
      </c>
      <c r="E23" s="153"/>
      <c r="F23" s="153"/>
      <c r="G23" s="152"/>
      <c r="H23" s="45"/>
      <c r="I23" s="46"/>
    </row>
    <row r="24" spans="1:9" ht="63.75" customHeight="1" x14ac:dyDescent="0.25">
      <c r="A24" s="44" t="s">
        <v>0</v>
      </c>
      <c r="B24" s="151" t="s">
        <v>139</v>
      </c>
      <c r="C24" s="152"/>
      <c r="D24" s="151" t="s">
        <v>170</v>
      </c>
      <c r="E24" s="153"/>
      <c r="F24" s="153"/>
      <c r="G24" s="152"/>
      <c r="H24" s="45"/>
      <c r="I24" s="46"/>
    </row>
    <row r="25" spans="1:9" ht="25.5" customHeight="1" x14ac:dyDescent="0.25">
      <c r="A25" s="44" t="s">
        <v>0</v>
      </c>
      <c r="B25" s="151" t="s">
        <v>141</v>
      </c>
      <c r="C25" s="152"/>
      <c r="D25" s="151" t="s">
        <v>171</v>
      </c>
      <c r="E25" s="153"/>
      <c r="F25" s="153"/>
      <c r="G25" s="152"/>
      <c r="H25" s="45"/>
      <c r="I25" s="46"/>
    </row>
    <row r="26" spans="1:9" ht="25.5" customHeight="1" x14ac:dyDescent="0.25">
      <c r="A26" s="44" t="s">
        <v>0</v>
      </c>
      <c r="B26" s="151" t="s">
        <v>172</v>
      </c>
      <c r="C26" s="152"/>
      <c r="D26" s="151" t="s">
        <v>173</v>
      </c>
      <c r="E26" s="153"/>
      <c r="F26" s="153"/>
      <c r="G26" s="152"/>
      <c r="H26" s="45"/>
      <c r="I26" s="46"/>
    </row>
    <row r="27" spans="1:9" ht="38.25" customHeight="1" x14ac:dyDescent="0.25">
      <c r="A27" s="44" t="s">
        <v>0</v>
      </c>
      <c r="B27" s="151" t="s">
        <v>154</v>
      </c>
      <c r="C27" s="152"/>
      <c r="D27" s="151" t="s">
        <v>174</v>
      </c>
      <c r="E27" s="153"/>
      <c r="F27" s="153"/>
      <c r="G27" s="152"/>
      <c r="H27" s="45"/>
      <c r="I27" s="46"/>
    </row>
    <row r="28" spans="1:9" ht="114.75" customHeight="1" x14ac:dyDescent="0.25">
      <c r="A28" s="44" t="s">
        <v>0</v>
      </c>
      <c r="B28" s="151" t="s">
        <v>175</v>
      </c>
      <c r="C28" s="152"/>
      <c r="D28" s="151" t="s">
        <v>176</v>
      </c>
      <c r="E28" s="153"/>
      <c r="F28" s="153"/>
      <c r="G28" s="152"/>
      <c r="H28" s="45"/>
      <c r="I28" s="46"/>
    </row>
    <row r="29" spans="1:9" ht="12.75" customHeight="1" x14ac:dyDescent="0.25">
      <c r="A29" s="49" t="s">
        <v>0</v>
      </c>
      <c r="B29" s="160" t="s">
        <v>177</v>
      </c>
      <c r="C29" s="161"/>
      <c r="D29" s="160" t="s">
        <v>178</v>
      </c>
      <c r="E29" s="162"/>
      <c r="F29" s="162"/>
      <c r="G29" s="161"/>
      <c r="H29" s="50"/>
      <c r="I29" s="51"/>
    </row>
    <row r="30" spans="1:9" ht="12.75" customHeight="1" x14ac:dyDescent="0.25">
      <c r="A30" s="49" t="s">
        <v>3</v>
      </c>
      <c r="B30" s="163" t="s">
        <v>71</v>
      </c>
      <c r="C30" s="164"/>
      <c r="D30" s="163"/>
      <c r="E30" s="165"/>
      <c r="F30" s="165"/>
      <c r="G30" s="164"/>
      <c r="H30" s="52"/>
      <c r="I30" s="53">
        <f>ROUND((SUM($I$14:$I$29)),3)</f>
        <v>38.603000000000002</v>
      </c>
    </row>
    <row r="31" spans="1:9" ht="36.75" customHeight="1" x14ac:dyDescent="0.25">
      <c r="A31" s="49"/>
      <c r="B31" s="166" t="s">
        <v>313</v>
      </c>
      <c r="C31" s="167"/>
      <c r="D31" s="63"/>
      <c r="E31" s="65"/>
      <c r="F31" s="65"/>
      <c r="G31" s="64"/>
      <c r="H31" s="52"/>
      <c r="I31" s="53">
        <f>I30*1.053</f>
        <v>40.648958999999998</v>
      </c>
    </row>
    <row r="32" spans="1:9" ht="12.75" customHeight="1" x14ac:dyDescent="0.25">
      <c r="A32" s="57" t="s">
        <v>4</v>
      </c>
      <c r="B32" s="166" t="s">
        <v>72</v>
      </c>
      <c r="C32" s="167"/>
      <c r="D32" s="166"/>
      <c r="E32" s="168"/>
      <c r="F32" s="168"/>
      <c r="G32" s="167"/>
      <c r="H32" s="58" t="s">
        <v>162</v>
      </c>
      <c r="I32" s="59">
        <f>I31</f>
        <v>40.648958999999998</v>
      </c>
    </row>
    <row r="35" spans="1:9" ht="12.75" customHeight="1" x14ac:dyDescent="0.25">
      <c r="A35" s="25" t="s">
        <v>265</v>
      </c>
      <c r="B35" s="25"/>
      <c r="C35" s="25"/>
      <c r="D35" s="114"/>
      <c r="E35" s="25"/>
      <c r="F35" s="25"/>
      <c r="G35" s="25"/>
      <c r="H35" s="25"/>
      <c r="I35" s="25"/>
    </row>
    <row r="36" spans="1:9" x14ac:dyDescent="0.25">
      <c r="A36" s="25" t="s">
        <v>266</v>
      </c>
      <c r="B36" s="25" t="s">
        <v>267</v>
      </c>
      <c r="C36" s="25"/>
      <c r="D36" s="25"/>
      <c r="E36" s="25"/>
      <c r="F36" s="25"/>
      <c r="G36" s="25"/>
      <c r="H36" s="25"/>
      <c r="I36" s="25"/>
    </row>
    <row r="37" spans="1:9" x14ac:dyDescent="0.25">
      <c r="A37" s="25"/>
      <c r="B37" s="25" t="s">
        <v>268</v>
      </c>
      <c r="C37" s="25"/>
      <c r="D37" s="25"/>
      <c r="E37" s="25"/>
      <c r="F37" s="25"/>
      <c r="G37" s="25"/>
      <c r="H37" s="25"/>
      <c r="I37" s="25"/>
    </row>
    <row r="38" spans="1:9" x14ac:dyDescent="0.25">
      <c r="A38" s="25" t="s">
        <v>269</v>
      </c>
      <c r="B38" s="25" t="s">
        <v>270</v>
      </c>
      <c r="C38" s="25"/>
      <c r="D38" s="25"/>
      <c r="E38" s="25"/>
      <c r="F38" s="25"/>
      <c r="G38" s="25"/>
      <c r="H38" s="25"/>
      <c r="I38" s="25"/>
    </row>
    <row r="39" spans="1:9" x14ac:dyDescent="0.25">
      <c r="A39" s="25"/>
      <c r="B39" s="25" t="s">
        <v>271</v>
      </c>
      <c r="C39" s="25"/>
      <c r="D39" s="25"/>
      <c r="E39" s="25"/>
      <c r="F39" s="25"/>
      <c r="G39" s="25"/>
      <c r="H39" s="25"/>
      <c r="I39" s="25"/>
    </row>
    <row r="40" spans="1:9" x14ac:dyDescent="0.25">
      <c r="A40" s="25"/>
      <c r="B40" s="25" t="s">
        <v>272</v>
      </c>
      <c r="C40" s="25"/>
      <c r="D40" s="25"/>
      <c r="E40" s="25"/>
      <c r="F40" s="25"/>
      <c r="G40" s="25"/>
      <c r="H40" s="25"/>
      <c r="I40" s="25"/>
    </row>
    <row r="41" spans="1:9" x14ac:dyDescent="0.25">
      <c r="A41" s="25" t="s">
        <v>273</v>
      </c>
      <c r="B41" s="25" t="s">
        <v>274</v>
      </c>
      <c r="C41" s="25"/>
      <c r="D41" s="25"/>
      <c r="E41" s="25"/>
      <c r="F41" s="25"/>
      <c r="G41" s="25"/>
      <c r="H41" s="25"/>
      <c r="I41" s="25"/>
    </row>
    <row r="42" spans="1:9" x14ac:dyDescent="0.25">
      <c r="A42" s="25"/>
      <c r="B42" s="25" t="s">
        <v>275</v>
      </c>
      <c r="C42" s="25"/>
      <c r="D42" s="25"/>
      <c r="E42" s="25"/>
      <c r="F42" s="25"/>
      <c r="G42" s="25"/>
      <c r="H42" s="25"/>
      <c r="I42" s="25"/>
    </row>
    <row r="43" spans="1:9" x14ac:dyDescent="0.25">
      <c r="A43" s="25"/>
      <c r="B43" s="25" t="s">
        <v>276</v>
      </c>
      <c r="C43" s="25"/>
      <c r="D43" s="25"/>
      <c r="E43" s="25"/>
      <c r="F43" s="25"/>
      <c r="G43" s="25"/>
      <c r="H43" s="25"/>
      <c r="I43" s="25"/>
    </row>
    <row r="44" spans="1:9" x14ac:dyDescent="0.25">
      <c r="A44" s="25"/>
      <c r="B44" s="115" t="s">
        <v>277</v>
      </c>
      <c r="C44" s="25" t="s">
        <v>278</v>
      </c>
      <c r="D44" s="25"/>
      <c r="E44" s="25"/>
      <c r="F44" s="25"/>
      <c r="G44" s="25"/>
      <c r="H44" s="25"/>
      <c r="I44" s="25"/>
    </row>
    <row r="45" spans="1:9" x14ac:dyDescent="0.25">
      <c r="A45" s="25"/>
      <c r="B45" s="23"/>
      <c r="C45" s="25" t="s">
        <v>279</v>
      </c>
      <c r="D45" s="25"/>
      <c r="E45" s="25"/>
      <c r="F45" s="25"/>
      <c r="G45" s="25"/>
      <c r="H45" s="25"/>
      <c r="I45" s="25"/>
    </row>
    <row r="46" spans="1:9" x14ac:dyDescent="0.25">
      <c r="A46" s="25"/>
      <c r="B46" s="23" t="s">
        <v>277</v>
      </c>
      <c r="C46" s="25" t="s">
        <v>280</v>
      </c>
      <c r="D46" s="25"/>
      <c r="E46" s="25"/>
      <c r="F46" s="25"/>
      <c r="G46" s="25"/>
      <c r="H46" s="25"/>
      <c r="I46" s="25"/>
    </row>
    <row r="47" spans="1:9" x14ac:dyDescent="0.25">
      <c r="A47" s="25"/>
      <c r="B47" s="23"/>
      <c r="C47" s="25" t="s">
        <v>281</v>
      </c>
      <c r="D47" s="25"/>
      <c r="E47" s="25"/>
      <c r="F47" s="25"/>
      <c r="G47" s="25"/>
      <c r="H47" s="25"/>
      <c r="I47" s="25"/>
    </row>
    <row r="48" spans="1:9" x14ac:dyDescent="0.25">
      <c r="A48" s="25"/>
      <c r="B48" s="23" t="s">
        <v>277</v>
      </c>
      <c r="C48" s="25" t="s">
        <v>282</v>
      </c>
      <c r="D48" s="25"/>
      <c r="E48" s="25"/>
      <c r="F48" s="25"/>
      <c r="G48" s="25"/>
      <c r="H48" s="25"/>
      <c r="I48" s="25"/>
    </row>
    <row r="49" spans="1:10" x14ac:dyDescent="0.25">
      <c r="A49" s="25"/>
      <c r="B49" s="23"/>
      <c r="C49" s="25" t="s">
        <v>283</v>
      </c>
      <c r="D49" s="25"/>
      <c r="E49" s="25"/>
      <c r="F49" s="25"/>
      <c r="G49" s="25"/>
      <c r="H49" s="25"/>
      <c r="I49" s="25"/>
    </row>
    <row r="50" spans="1:10" x14ac:dyDescent="0.25">
      <c r="A50" s="25"/>
      <c r="B50" s="23" t="s">
        <v>277</v>
      </c>
      <c r="C50" s="25" t="s">
        <v>284</v>
      </c>
      <c r="D50" s="25"/>
      <c r="E50" s="25"/>
      <c r="F50" s="25"/>
      <c r="G50" s="25"/>
      <c r="H50" s="25"/>
      <c r="I50" s="25"/>
    </row>
    <row r="51" spans="1:10" x14ac:dyDescent="0.25">
      <c r="A51" s="25"/>
      <c r="B51" s="25"/>
      <c r="C51" s="25" t="s">
        <v>285</v>
      </c>
      <c r="D51" s="25"/>
      <c r="E51" s="25"/>
      <c r="F51" s="25"/>
      <c r="G51" s="25"/>
      <c r="H51" s="25"/>
      <c r="I51" s="25"/>
    </row>
    <row r="52" spans="1:10" x14ac:dyDescent="0.25">
      <c r="A52" s="25"/>
      <c r="B52" s="23" t="s">
        <v>277</v>
      </c>
      <c r="C52" s="25" t="s">
        <v>286</v>
      </c>
      <c r="D52" s="25"/>
      <c r="E52" s="25"/>
      <c r="F52" s="25"/>
      <c r="G52" s="25"/>
      <c r="H52" s="25"/>
      <c r="I52" s="25"/>
    </row>
    <row r="53" spans="1:10" x14ac:dyDescent="0.25">
      <c r="A53" s="25" t="s">
        <v>287</v>
      </c>
      <c r="B53" s="25" t="s">
        <v>288</v>
      </c>
      <c r="C53" s="25"/>
      <c r="D53" s="25"/>
      <c r="E53" s="25"/>
      <c r="F53" s="25"/>
      <c r="G53" s="25"/>
      <c r="H53" s="25"/>
      <c r="I53" s="25"/>
    </row>
    <row r="54" spans="1:10" x14ac:dyDescent="0.25">
      <c r="A54" s="25"/>
      <c r="B54" s="25" t="s">
        <v>289</v>
      </c>
      <c r="C54" s="25"/>
      <c r="D54" s="25"/>
      <c r="E54" s="25"/>
      <c r="F54" s="25"/>
      <c r="G54" s="25"/>
      <c r="H54" s="25"/>
      <c r="I54" s="25"/>
      <c r="J54" s="25"/>
    </row>
    <row r="55" spans="1:10" x14ac:dyDescent="0.25">
      <c r="A55" s="25"/>
      <c r="B55" s="25" t="s">
        <v>290</v>
      </c>
      <c r="C55" s="25"/>
      <c r="D55" s="25"/>
      <c r="E55" s="25"/>
      <c r="F55" s="25"/>
      <c r="G55" s="25"/>
      <c r="H55" s="25"/>
      <c r="I55" s="25"/>
      <c r="J55" s="25"/>
    </row>
    <row r="56" spans="1:10" x14ac:dyDescent="0.25">
      <c r="A56" s="25"/>
      <c r="B56" s="25" t="s">
        <v>291</v>
      </c>
      <c r="C56" s="25"/>
      <c r="D56" s="25"/>
      <c r="E56" s="25"/>
      <c r="F56" s="25"/>
      <c r="G56" s="25"/>
      <c r="H56" s="25"/>
      <c r="I56" s="25"/>
      <c r="J56" s="25"/>
    </row>
    <row r="57" spans="1:10" x14ac:dyDescent="0.25">
      <c r="A57" s="25"/>
      <c r="B57" s="25" t="s">
        <v>292</v>
      </c>
      <c r="C57" s="25"/>
      <c r="D57" s="25"/>
      <c r="E57" s="25"/>
      <c r="F57" s="25"/>
      <c r="G57" s="25"/>
      <c r="H57" s="25"/>
      <c r="I57" s="25"/>
      <c r="J57" s="25"/>
    </row>
  </sheetData>
  <mergeCells count="50">
    <mergeCell ref="B32:C32"/>
    <mergeCell ref="D32:G32"/>
    <mergeCell ref="B26:C26"/>
    <mergeCell ref="D26:G26"/>
    <mergeCell ref="B27:C27"/>
    <mergeCell ref="D27:G27"/>
    <mergeCell ref="B28:C28"/>
    <mergeCell ref="D28:G28"/>
    <mergeCell ref="B29:C29"/>
    <mergeCell ref="D29:G29"/>
    <mergeCell ref="B30:C30"/>
    <mergeCell ref="D30:G30"/>
    <mergeCell ref="B31:C31"/>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topLeftCell="A16" workbookViewId="0">
      <selection activeCell="D22" sqref="D22:G22"/>
    </sheetView>
  </sheetViews>
  <sheetFormatPr defaultColWidth="11.5703125" defaultRowHeight="15" x14ac:dyDescent="0.25"/>
  <cols>
    <col min="1" max="1" width="3.7109375" style="26" customWidth="1"/>
    <col min="2" max="2" width="10.7109375" style="26" customWidth="1"/>
    <col min="3" max="3" width="22.140625" style="26" customWidth="1"/>
    <col min="4" max="4" width="4.42578125" style="26" customWidth="1"/>
    <col min="5" max="6" width="9.28515625" style="26" customWidth="1"/>
    <col min="7" max="7" width="19.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ht="12.75" customHeight="1" x14ac:dyDescent="0.25">
      <c r="C5" s="27"/>
      <c r="F5" s="28"/>
      <c r="G5" s="28"/>
      <c r="H5" s="28"/>
      <c r="I5" s="28"/>
      <c r="J5" s="28"/>
    </row>
    <row r="6" spans="1:10" ht="12.75" customHeight="1" x14ac:dyDescent="0.25">
      <c r="A6" s="137" t="s">
        <v>44</v>
      </c>
      <c r="B6" s="137"/>
      <c r="C6" s="137"/>
      <c r="D6" s="138"/>
      <c r="E6" s="138"/>
      <c r="F6" s="138"/>
      <c r="G6" s="138"/>
      <c r="H6" s="138"/>
      <c r="I6" s="138"/>
      <c r="J6" s="29"/>
    </row>
    <row r="7" spans="1:10" ht="12.75" customHeight="1" x14ac:dyDescent="0.25">
      <c r="F7" s="28"/>
      <c r="G7" s="28"/>
      <c r="H7" s="28"/>
      <c r="I7" s="28"/>
      <c r="J7" s="28"/>
    </row>
    <row r="8" spans="1:10" ht="12.75" customHeight="1" x14ac:dyDescent="0.25">
      <c r="A8" s="137" t="s">
        <v>45</v>
      </c>
      <c r="B8" s="137"/>
      <c r="C8" s="137"/>
      <c r="D8" s="138"/>
      <c r="E8" s="138"/>
      <c r="F8" s="138"/>
      <c r="G8" s="138"/>
      <c r="H8" s="138"/>
      <c r="I8" s="138"/>
      <c r="J8" s="29"/>
    </row>
    <row r="9" spans="1:10" ht="12.75" customHeight="1" x14ac:dyDescent="0.25">
      <c r="A9" s="30"/>
      <c r="B9" s="30"/>
      <c r="C9" s="31"/>
      <c r="D9" s="30"/>
      <c r="E9" s="30"/>
      <c r="F9" s="28"/>
      <c r="G9" s="28"/>
      <c r="H9" s="28"/>
      <c r="I9" s="28"/>
      <c r="J9" s="28"/>
    </row>
    <row r="10" spans="1:10" ht="12.75" customHeight="1" x14ac:dyDescent="0.25">
      <c r="A10" s="139" t="s">
        <v>237</v>
      </c>
      <c r="B10" s="139"/>
      <c r="C10" s="139"/>
      <c r="D10" s="139"/>
      <c r="E10" s="139"/>
      <c r="F10" s="139"/>
      <c r="G10" s="139"/>
      <c r="H10" s="139"/>
      <c r="I10" s="139"/>
      <c r="J10" s="32"/>
    </row>
    <row r="11" spans="1:10" ht="12.75" customHeight="1" x14ac:dyDescent="0.25">
      <c r="A11" s="30"/>
      <c r="B11" s="33"/>
      <c r="C11" s="34"/>
      <c r="D11" s="33"/>
      <c r="E11" s="33"/>
      <c r="F11" s="28"/>
      <c r="G11" s="28"/>
      <c r="H11" s="28"/>
      <c r="I11" s="28"/>
      <c r="J11" s="28"/>
    </row>
    <row r="12" spans="1:10" ht="100.5" customHeight="1"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23" customHeight="1" x14ac:dyDescent="0.25">
      <c r="A14" s="38" t="s">
        <v>1</v>
      </c>
      <c r="B14" s="143" t="s">
        <v>179</v>
      </c>
      <c r="C14" s="144"/>
      <c r="D14" s="145" t="s">
        <v>180</v>
      </c>
      <c r="E14" s="146"/>
      <c r="F14" s="146"/>
      <c r="G14" s="147"/>
      <c r="H14" s="39" t="s">
        <v>306</v>
      </c>
      <c r="I14" s="40">
        <f>ROUND((47.8  + 0.18  * 1) * 1 * 0.5 * 5.54,3)</f>
        <v>132.905</v>
      </c>
    </row>
    <row r="15" spans="1:10" ht="15.75" customHeight="1" x14ac:dyDescent="0.25">
      <c r="A15" s="41" t="s">
        <v>0</v>
      </c>
      <c r="B15" s="148" t="s">
        <v>53</v>
      </c>
      <c r="C15" s="149"/>
      <c r="D15" s="148"/>
      <c r="E15" s="150"/>
      <c r="F15" s="150"/>
      <c r="G15" s="149"/>
      <c r="H15" s="42"/>
      <c r="I15" s="43"/>
    </row>
    <row r="16" spans="1:10" ht="44.25" customHeight="1" x14ac:dyDescent="0.25">
      <c r="A16" s="44" t="s">
        <v>0</v>
      </c>
      <c r="B16" s="151" t="s">
        <v>54</v>
      </c>
      <c r="C16" s="152"/>
      <c r="D16" s="151" t="s">
        <v>132</v>
      </c>
      <c r="E16" s="153"/>
      <c r="F16" s="153"/>
      <c r="G16" s="152"/>
      <c r="H16" s="45"/>
      <c r="I16" s="46"/>
    </row>
    <row r="17" spans="1:9" ht="56.25" customHeight="1" x14ac:dyDescent="0.25">
      <c r="A17" s="44" t="s">
        <v>0</v>
      </c>
      <c r="B17" s="151" t="s">
        <v>293</v>
      </c>
      <c r="C17" s="152"/>
      <c r="D17" s="151" t="s">
        <v>294</v>
      </c>
      <c r="E17" s="153"/>
      <c r="F17" s="153"/>
      <c r="G17" s="152"/>
      <c r="H17" s="45"/>
      <c r="I17" s="46"/>
    </row>
    <row r="18" spans="1:9" ht="15.75" customHeight="1" x14ac:dyDescent="0.25">
      <c r="A18" s="44" t="s">
        <v>0</v>
      </c>
      <c r="B18" s="154" t="s">
        <v>58</v>
      </c>
      <c r="C18" s="155"/>
      <c r="D18" s="154"/>
      <c r="E18" s="156"/>
      <c r="F18" s="156"/>
      <c r="G18" s="155"/>
      <c r="H18" s="47"/>
      <c r="I18" s="48"/>
    </row>
    <row r="19" spans="1:9" ht="76.5" customHeight="1" x14ac:dyDescent="0.25">
      <c r="A19" s="44" t="s">
        <v>0</v>
      </c>
      <c r="B19" s="151" t="s">
        <v>59</v>
      </c>
      <c r="C19" s="152"/>
      <c r="D19" s="157" t="s">
        <v>181</v>
      </c>
      <c r="E19" s="158"/>
      <c r="F19" s="158"/>
      <c r="G19" s="159"/>
      <c r="H19" s="45"/>
      <c r="I19" s="46"/>
    </row>
    <row r="20" spans="1:9" ht="25.5" customHeight="1" x14ac:dyDescent="0.25">
      <c r="A20" s="44" t="s">
        <v>0</v>
      </c>
      <c r="B20" s="151" t="s">
        <v>61</v>
      </c>
      <c r="C20" s="152"/>
      <c r="D20" s="157" t="s">
        <v>182</v>
      </c>
      <c r="E20" s="158"/>
      <c r="F20" s="158"/>
      <c r="G20" s="159"/>
      <c r="H20" s="45"/>
      <c r="I20" s="46"/>
    </row>
    <row r="21" spans="1:9" ht="25.5" customHeight="1" x14ac:dyDescent="0.25">
      <c r="A21" s="44" t="s">
        <v>0</v>
      </c>
      <c r="B21" s="151" t="s">
        <v>63</v>
      </c>
      <c r="C21" s="152"/>
      <c r="D21" s="157" t="s">
        <v>183</v>
      </c>
      <c r="E21" s="158"/>
      <c r="F21" s="158"/>
      <c r="G21" s="159"/>
      <c r="H21" s="45"/>
      <c r="I21" s="46"/>
    </row>
    <row r="22" spans="1:9" ht="25.5" customHeight="1" x14ac:dyDescent="0.25">
      <c r="A22" s="44" t="s">
        <v>0</v>
      </c>
      <c r="B22" s="151" t="s">
        <v>65</v>
      </c>
      <c r="C22" s="152"/>
      <c r="D22" s="157" t="s">
        <v>184</v>
      </c>
      <c r="E22" s="158"/>
      <c r="F22" s="158"/>
      <c r="G22" s="159"/>
      <c r="H22" s="45"/>
      <c r="I22" s="46"/>
    </row>
    <row r="23" spans="1:9" ht="38.25" customHeight="1" x14ac:dyDescent="0.25">
      <c r="A23" s="44" t="s">
        <v>0</v>
      </c>
      <c r="B23" s="151" t="s">
        <v>67</v>
      </c>
      <c r="C23" s="152"/>
      <c r="D23" s="151" t="s">
        <v>185</v>
      </c>
      <c r="E23" s="153"/>
      <c r="F23" s="153"/>
      <c r="G23" s="152"/>
      <c r="H23" s="45"/>
      <c r="I23" s="46"/>
    </row>
    <row r="24" spans="1:9" ht="12.75" customHeight="1" x14ac:dyDescent="0.25">
      <c r="A24" s="49" t="s">
        <v>0</v>
      </c>
      <c r="B24" s="160" t="s">
        <v>69</v>
      </c>
      <c r="C24" s="161"/>
      <c r="D24" s="160" t="s">
        <v>186</v>
      </c>
      <c r="E24" s="162"/>
      <c r="F24" s="162"/>
      <c r="G24" s="161"/>
      <c r="H24" s="50"/>
      <c r="I24" s="51"/>
    </row>
    <row r="25" spans="1:9" ht="12.75" customHeight="1" x14ac:dyDescent="0.25">
      <c r="A25" s="49" t="s">
        <v>3</v>
      </c>
      <c r="B25" s="163" t="s">
        <v>71</v>
      </c>
      <c r="C25" s="164"/>
      <c r="D25" s="163"/>
      <c r="E25" s="165"/>
      <c r="F25" s="165"/>
      <c r="G25" s="164"/>
      <c r="H25" s="52"/>
      <c r="I25" s="53">
        <f>ROUND((SUM($I$14:$I$24)),3)</f>
        <v>132.905</v>
      </c>
    </row>
    <row r="26" spans="1:9" ht="36.75" customHeight="1" x14ac:dyDescent="0.25">
      <c r="A26" s="49"/>
      <c r="B26" s="166" t="s">
        <v>313</v>
      </c>
      <c r="C26" s="167"/>
      <c r="D26" s="63"/>
      <c r="E26" s="65"/>
      <c r="F26" s="65"/>
      <c r="G26" s="64"/>
      <c r="H26" s="52"/>
      <c r="I26" s="53">
        <f>I25*1.053</f>
        <v>139.94896499999999</v>
      </c>
    </row>
    <row r="27" spans="1:9" ht="12.75" customHeight="1" x14ac:dyDescent="0.25">
      <c r="A27" s="57" t="s">
        <v>4</v>
      </c>
      <c r="B27" s="166" t="s">
        <v>72</v>
      </c>
      <c r="C27" s="167"/>
      <c r="D27" s="166"/>
      <c r="E27" s="168"/>
      <c r="F27" s="168"/>
      <c r="G27" s="167"/>
      <c r="H27" s="58" t="s">
        <v>162</v>
      </c>
      <c r="I27" s="59">
        <f>I26</f>
        <v>139.94896499999999</v>
      </c>
    </row>
    <row r="30" spans="1:9" ht="12.75" customHeight="1" x14ac:dyDescent="0.25">
      <c r="A30" s="25" t="s">
        <v>265</v>
      </c>
      <c r="B30" s="25"/>
      <c r="C30" s="25"/>
      <c r="D30" s="114"/>
      <c r="E30" s="25"/>
      <c r="F30" s="25"/>
      <c r="G30" s="25"/>
      <c r="H30" s="25"/>
      <c r="I30" s="25"/>
    </row>
    <row r="31" spans="1:9" x14ac:dyDescent="0.25">
      <c r="A31" s="25" t="s">
        <v>266</v>
      </c>
      <c r="B31" s="25" t="s">
        <v>267</v>
      </c>
      <c r="C31" s="25"/>
      <c r="D31" s="25"/>
      <c r="E31" s="25"/>
      <c r="F31" s="25"/>
      <c r="G31" s="25"/>
      <c r="H31" s="25"/>
      <c r="I31" s="25"/>
    </row>
    <row r="32" spans="1:9" x14ac:dyDescent="0.25">
      <c r="A32" s="25"/>
      <c r="B32" s="25" t="s">
        <v>268</v>
      </c>
      <c r="C32" s="25"/>
      <c r="D32" s="25"/>
      <c r="E32" s="25"/>
      <c r="F32" s="25"/>
      <c r="G32" s="25"/>
      <c r="H32" s="25"/>
      <c r="I32" s="25"/>
    </row>
    <row r="33" spans="1:9" x14ac:dyDescent="0.25">
      <c r="A33" s="25" t="s">
        <v>269</v>
      </c>
      <c r="B33" s="25" t="s">
        <v>270</v>
      </c>
      <c r="C33" s="25"/>
      <c r="D33" s="25"/>
      <c r="E33" s="25"/>
      <c r="F33" s="25"/>
      <c r="G33" s="25"/>
      <c r="H33" s="25"/>
      <c r="I33" s="25"/>
    </row>
    <row r="34" spans="1:9" x14ac:dyDescent="0.25">
      <c r="A34" s="25"/>
      <c r="B34" s="25" t="s">
        <v>271</v>
      </c>
      <c r="C34" s="25"/>
      <c r="D34" s="25"/>
      <c r="E34" s="25"/>
      <c r="F34" s="25"/>
      <c r="G34" s="25"/>
      <c r="H34" s="25"/>
      <c r="I34" s="25"/>
    </row>
    <row r="35" spans="1:9" x14ac:dyDescent="0.25">
      <c r="A35" s="25"/>
      <c r="B35" s="25" t="s">
        <v>272</v>
      </c>
      <c r="C35" s="25"/>
      <c r="D35" s="25"/>
      <c r="E35" s="25"/>
      <c r="F35" s="25"/>
      <c r="G35" s="25"/>
      <c r="H35" s="25"/>
      <c r="I35" s="25"/>
    </row>
    <row r="36" spans="1:9" x14ac:dyDescent="0.25">
      <c r="A36" s="25" t="s">
        <v>273</v>
      </c>
      <c r="B36" s="25" t="s">
        <v>274</v>
      </c>
      <c r="C36" s="25"/>
      <c r="D36" s="25"/>
      <c r="E36" s="25"/>
      <c r="F36" s="25"/>
      <c r="G36" s="25"/>
      <c r="H36" s="25"/>
      <c r="I36" s="25"/>
    </row>
    <row r="37" spans="1:9" x14ac:dyDescent="0.25">
      <c r="A37" s="25"/>
      <c r="B37" s="25" t="s">
        <v>275</v>
      </c>
      <c r="C37" s="25"/>
      <c r="D37" s="25"/>
      <c r="E37" s="25"/>
      <c r="F37" s="25"/>
      <c r="G37" s="25"/>
      <c r="H37" s="25"/>
      <c r="I37" s="25"/>
    </row>
    <row r="38" spans="1:9" x14ac:dyDescent="0.25">
      <c r="A38" s="25"/>
      <c r="B38" s="25" t="s">
        <v>276</v>
      </c>
      <c r="C38" s="25"/>
      <c r="D38" s="25"/>
      <c r="E38" s="25"/>
      <c r="F38" s="25"/>
      <c r="G38" s="25"/>
      <c r="H38" s="25"/>
      <c r="I38" s="25"/>
    </row>
    <row r="39" spans="1:9" x14ac:dyDescent="0.25">
      <c r="A39" s="25"/>
      <c r="B39" s="115" t="s">
        <v>277</v>
      </c>
      <c r="C39" s="25" t="s">
        <v>278</v>
      </c>
      <c r="D39" s="25"/>
      <c r="E39" s="25"/>
      <c r="F39" s="25"/>
      <c r="G39" s="25"/>
      <c r="H39" s="25"/>
      <c r="I39" s="25"/>
    </row>
    <row r="40" spans="1:9" x14ac:dyDescent="0.25">
      <c r="A40" s="25"/>
      <c r="B40" s="23"/>
      <c r="C40" s="25" t="s">
        <v>279</v>
      </c>
      <c r="D40" s="25"/>
      <c r="E40" s="25"/>
      <c r="F40" s="25"/>
      <c r="G40" s="25"/>
      <c r="H40" s="25"/>
      <c r="I40" s="25"/>
    </row>
    <row r="41" spans="1:9" x14ac:dyDescent="0.25">
      <c r="A41" s="25"/>
      <c r="B41" s="23" t="s">
        <v>277</v>
      </c>
      <c r="C41" s="25" t="s">
        <v>280</v>
      </c>
      <c r="D41" s="25"/>
      <c r="E41" s="25"/>
      <c r="F41" s="25"/>
      <c r="G41" s="25"/>
      <c r="H41" s="25"/>
      <c r="I41" s="25"/>
    </row>
    <row r="42" spans="1:9" x14ac:dyDescent="0.25">
      <c r="A42" s="25"/>
      <c r="B42" s="23"/>
      <c r="C42" s="25" t="s">
        <v>281</v>
      </c>
      <c r="D42" s="25"/>
      <c r="E42" s="25"/>
      <c r="F42" s="25"/>
      <c r="G42" s="25"/>
      <c r="H42" s="25"/>
      <c r="I42" s="25"/>
    </row>
    <row r="43" spans="1:9" x14ac:dyDescent="0.25">
      <c r="A43" s="25"/>
      <c r="B43" s="23" t="s">
        <v>277</v>
      </c>
      <c r="C43" s="25" t="s">
        <v>282</v>
      </c>
      <c r="D43" s="25"/>
      <c r="E43" s="25"/>
      <c r="F43" s="25"/>
      <c r="G43" s="25"/>
      <c r="H43" s="25"/>
      <c r="I43" s="25"/>
    </row>
    <row r="44" spans="1:9" x14ac:dyDescent="0.25">
      <c r="A44" s="25"/>
      <c r="B44" s="23"/>
      <c r="C44" s="25" t="s">
        <v>283</v>
      </c>
      <c r="D44" s="25"/>
      <c r="E44" s="25"/>
      <c r="F44" s="25"/>
      <c r="G44" s="25"/>
      <c r="H44" s="25"/>
      <c r="I44" s="25"/>
    </row>
    <row r="45" spans="1:9" x14ac:dyDescent="0.25">
      <c r="A45" s="25"/>
      <c r="B45" s="23" t="s">
        <v>277</v>
      </c>
      <c r="C45" s="25" t="s">
        <v>284</v>
      </c>
      <c r="D45" s="25"/>
      <c r="E45" s="25"/>
      <c r="F45" s="25"/>
      <c r="G45" s="25"/>
      <c r="H45" s="25"/>
      <c r="I45" s="25"/>
    </row>
    <row r="46" spans="1:9" x14ac:dyDescent="0.25">
      <c r="A46" s="25"/>
      <c r="B46" s="25"/>
      <c r="C46" s="25" t="s">
        <v>285</v>
      </c>
      <c r="D46" s="25"/>
      <c r="E46" s="25"/>
      <c r="F46" s="25"/>
      <c r="G46" s="25"/>
      <c r="H46" s="25"/>
      <c r="I46" s="25"/>
    </row>
    <row r="47" spans="1:9" x14ac:dyDescent="0.25">
      <c r="A47" s="25"/>
      <c r="B47" s="23" t="s">
        <v>277</v>
      </c>
      <c r="C47" s="25" t="s">
        <v>286</v>
      </c>
      <c r="D47" s="25"/>
      <c r="E47" s="25"/>
      <c r="F47" s="25"/>
      <c r="G47" s="25"/>
      <c r="H47" s="25"/>
      <c r="I47" s="25"/>
    </row>
    <row r="48" spans="1:9" x14ac:dyDescent="0.25">
      <c r="A48" s="25" t="s">
        <v>287</v>
      </c>
      <c r="B48" s="25" t="s">
        <v>288</v>
      </c>
      <c r="C48" s="25"/>
      <c r="D48" s="25"/>
      <c r="E48" s="25"/>
      <c r="F48" s="25"/>
      <c r="G48" s="25"/>
      <c r="H48" s="25"/>
      <c r="I48" s="25"/>
    </row>
    <row r="49" spans="1:10" x14ac:dyDescent="0.25">
      <c r="A49" s="25"/>
      <c r="B49" s="25" t="s">
        <v>289</v>
      </c>
      <c r="C49" s="25"/>
      <c r="D49" s="25"/>
      <c r="E49" s="25"/>
      <c r="F49" s="25"/>
      <c r="G49" s="25"/>
      <c r="H49" s="25"/>
      <c r="I49" s="25"/>
      <c r="J49" s="25"/>
    </row>
    <row r="50" spans="1:10" x14ac:dyDescent="0.25">
      <c r="A50" s="25"/>
      <c r="B50" s="25" t="s">
        <v>290</v>
      </c>
      <c r="C50" s="25"/>
      <c r="D50" s="25"/>
      <c r="E50" s="25"/>
      <c r="F50" s="25"/>
      <c r="G50" s="25"/>
      <c r="H50" s="25"/>
      <c r="I50" s="25"/>
      <c r="J50" s="25"/>
    </row>
    <row r="51" spans="1:10" x14ac:dyDescent="0.25">
      <c r="A51" s="25"/>
      <c r="B51" s="25" t="s">
        <v>291</v>
      </c>
      <c r="C51" s="25"/>
      <c r="D51" s="25"/>
      <c r="E51" s="25"/>
      <c r="F51" s="25"/>
      <c r="G51" s="25"/>
      <c r="H51" s="25"/>
      <c r="I51" s="25"/>
      <c r="J51" s="25"/>
    </row>
    <row r="52" spans="1:10" x14ac:dyDescent="0.25">
      <c r="A52" s="25"/>
      <c r="B52" s="25" t="s">
        <v>292</v>
      </c>
      <c r="C52" s="25"/>
      <c r="D52" s="25"/>
      <c r="E52" s="25"/>
      <c r="F52" s="25"/>
      <c r="G52" s="25"/>
      <c r="H52" s="25"/>
      <c r="I52" s="25"/>
      <c r="J52" s="25"/>
    </row>
  </sheetData>
  <mergeCells count="40">
    <mergeCell ref="B26:C26"/>
    <mergeCell ref="B27:C27"/>
    <mergeCell ref="D27:G27"/>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36"/>
  <sheetViews>
    <sheetView topLeftCell="A10" workbookViewId="0">
      <selection activeCell="D22" sqref="D22:G22"/>
    </sheetView>
  </sheetViews>
  <sheetFormatPr defaultColWidth="11.5703125" defaultRowHeight="12.75" x14ac:dyDescent="0.2"/>
  <cols>
    <col min="1" max="1" width="3.7109375" style="70" customWidth="1"/>
    <col min="2" max="2" width="10.7109375" style="70" customWidth="1"/>
    <col min="3" max="3" width="16.42578125" style="70" customWidth="1"/>
    <col min="4" max="4" width="4.42578125" style="70" customWidth="1"/>
    <col min="5" max="6" width="9.28515625" style="70" customWidth="1"/>
    <col min="7" max="7" width="22.7109375" style="70" customWidth="1"/>
    <col min="8" max="8" width="19.7109375" style="70" customWidth="1"/>
    <col min="9" max="9" width="14.7109375" style="70" customWidth="1"/>
    <col min="10" max="10" width="19.7109375" style="66" customWidth="1"/>
    <col min="11" max="256" width="11.5703125" style="66"/>
    <col min="257" max="257" width="3.7109375" style="66" customWidth="1"/>
    <col min="258" max="258" width="10.7109375" style="66" customWidth="1"/>
    <col min="259" max="259" width="15.5703125" style="66" customWidth="1"/>
    <col min="260" max="260" width="4.42578125" style="66" customWidth="1"/>
    <col min="261" max="263" width="9.28515625" style="66" customWidth="1"/>
    <col min="264" max="264" width="19.7109375" style="66" customWidth="1"/>
    <col min="265" max="265" width="14.7109375" style="66" customWidth="1"/>
    <col min="266" max="266" width="19.7109375" style="66" customWidth="1"/>
    <col min="267" max="512" width="11.5703125" style="66"/>
    <col min="513" max="513" width="3.7109375" style="66" customWidth="1"/>
    <col min="514" max="514" width="10.7109375" style="66" customWidth="1"/>
    <col min="515" max="515" width="15.5703125" style="66" customWidth="1"/>
    <col min="516" max="516" width="4.42578125" style="66" customWidth="1"/>
    <col min="517" max="519" width="9.28515625" style="66" customWidth="1"/>
    <col min="520" max="520" width="19.7109375" style="66" customWidth="1"/>
    <col min="521" max="521" width="14.7109375" style="66" customWidth="1"/>
    <col min="522" max="522" width="19.7109375" style="66" customWidth="1"/>
    <col min="523" max="768" width="11.5703125" style="66"/>
    <col min="769" max="769" width="3.7109375" style="66" customWidth="1"/>
    <col min="770" max="770" width="10.7109375" style="66" customWidth="1"/>
    <col min="771" max="771" width="15.5703125" style="66" customWidth="1"/>
    <col min="772" max="772" width="4.42578125" style="66" customWidth="1"/>
    <col min="773" max="775" width="9.28515625" style="66" customWidth="1"/>
    <col min="776" max="776" width="19.7109375" style="66" customWidth="1"/>
    <col min="777" max="777" width="14.7109375" style="66" customWidth="1"/>
    <col min="778" max="778" width="19.7109375" style="66" customWidth="1"/>
    <col min="779" max="1024" width="11.5703125" style="66"/>
    <col min="1025" max="1025" width="3.7109375" style="66" customWidth="1"/>
    <col min="1026" max="1026" width="10.7109375" style="66" customWidth="1"/>
    <col min="1027" max="1027" width="15.5703125" style="66" customWidth="1"/>
    <col min="1028" max="1028" width="4.42578125" style="66" customWidth="1"/>
    <col min="1029" max="1031" width="9.28515625" style="66" customWidth="1"/>
    <col min="1032" max="1032" width="19.7109375" style="66" customWidth="1"/>
    <col min="1033" max="1033" width="14.7109375" style="66" customWidth="1"/>
    <col min="1034" max="1034" width="19.7109375" style="66" customWidth="1"/>
    <col min="1035" max="1280" width="11.5703125" style="66"/>
    <col min="1281" max="1281" width="3.7109375" style="66" customWidth="1"/>
    <col min="1282" max="1282" width="10.7109375" style="66" customWidth="1"/>
    <col min="1283" max="1283" width="15.5703125" style="66" customWidth="1"/>
    <col min="1284" max="1284" width="4.42578125" style="66" customWidth="1"/>
    <col min="1285" max="1287" width="9.28515625" style="66" customWidth="1"/>
    <col min="1288" max="1288" width="19.7109375" style="66" customWidth="1"/>
    <col min="1289" max="1289" width="14.7109375" style="66" customWidth="1"/>
    <col min="1290" max="1290" width="19.7109375" style="66" customWidth="1"/>
    <col min="1291" max="1536" width="11.5703125" style="66"/>
    <col min="1537" max="1537" width="3.7109375" style="66" customWidth="1"/>
    <col min="1538" max="1538" width="10.7109375" style="66" customWidth="1"/>
    <col min="1539" max="1539" width="15.5703125" style="66" customWidth="1"/>
    <col min="1540" max="1540" width="4.42578125" style="66" customWidth="1"/>
    <col min="1541" max="1543" width="9.28515625" style="66" customWidth="1"/>
    <col min="1544" max="1544" width="19.7109375" style="66" customWidth="1"/>
    <col min="1545" max="1545" width="14.7109375" style="66" customWidth="1"/>
    <col min="1546" max="1546" width="19.7109375" style="66" customWidth="1"/>
    <col min="1547" max="1792" width="11.5703125" style="66"/>
    <col min="1793" max="1793" width="3.7109375" style="66" customWidth="1"/>
    <col min="1794" max="1794" width="10.7109375" style="66" customWidth="1"/>
    <col min="1795" max="1795" width="15.5703125" style="66" customWidth="1"/>
    <col min="1796" max="1796" width="4.42578125" style="66" customWidth="1"/>
    <col min="1797" max="1799" width="9.28515625" style="66" customWidth="1"/>
    <col min="1800" max="1800" width="19.7109375" style="66" customWidth="1"/>
    <col min="1801" max="1801" width="14.7109375" style="66" customWidth="1"/>
    <col min="1802" max="1802" width="19.7109375" style="66" customWidth="1"/>
    <col min="1803" max="2048" width="11.5703125" style="66"/>
    <col min="2049" max="2049" width="3.7109375" style="66" customWidth="1"/>
    <col min="2050" max="2050" width="10.7109375" style="66" customWidth="1"/>
    <col min="2051" max="2051" width="15.5703125" style="66" customWidth="1"/>
    <col min="2052" max="2052" width="4.42578125" style="66" customWidth="1"/>
    <col min="2053" max="2055" width="9.28515625" style="66" customWidth="1"/>
    <col min="2056" max="2056" width="19.7109375" style="66" customWidth="1"/>
    <col min="2057" max="2057" width="14.7109375" style="66" customWidth="1"/>
    <col min="2058" max="2058" width="19.7109375" style="66" customWidth="1"/>
    <col min="2059" max="2304" width="11.5703125" style="66"/>
    <col min="2305" max="2305" width="3.7109375" style="66" customWidth="1"/>
    <col min="2306" max="2306" width="10.7109375" style="66" customWidth="1"/>
    <col min="2307" max="2307" width="15.5703125" style="66" customWidth="1"/>
    <col min="2308" max="2308" width="4.42578125" style="66" customWidth="1"/>
    <col min="2309" max="2311" width="9.28515625" style="66" customWidth="1"/>
    <col min="2312" max="2312" width="19.7109375" style="66" customWidth="1"/>
    <col min="2313" max="2313" width="14.7109375" style="66" customWidth="1"/>
    <col min="2314" max="2314" width="19.7109375" style="66" customWidth="1"/>
    <col min="2315" max="2560" width="11.5703125" style="66"/>
    <col min="2561" max="2561" width="3.7109375" style="66" customWidth="1"/>
    <col min="2562" max="2562" width="10.7109375" style="66" customWidth="1"/>
    <col min="2563" max="2563" width="15.5703125" style="66" customWidth="1"/>
    <col min="2564" max="2564" width="4.42578125" style="66" customWidth="1"/>
    <col min="2565" max="2567" width="9.28515625" style="66" customWidth="1"/>
    <col min="2568" max="2568" width="19.7109375" style="66" customWidth="1"/>
    <col min="2569" max="2569" width="14.7109375" style="66" customWidth="1"/>
    <col min="2570" max="2570" width="19.7109375" style="66" customWidth="1"/>
    <col min="2571" max="2816" width="11.5703125" style="66"/>
    <col min="2817" max="2817" width="3.7109375" style="66" customWidth="1"/>
    <col min="2818" max="2818" width="10.7109375" style="66" customWidth="1"/>
    <col min="2819" max="2819" width="15.5703125" style="66" customWidth="1"/>
    <col min="2820" max="2820" width="4.42578125" style="66" customWidth="1"/>
    <col min="2821" max="2823" width="9.28515625" style="66" customWidth="1"/>
    <col min="2824" max="2824" width="19.7109375" style="66" customWidth="1"/>
    <col min="2825" max="2825" width="14.7109375" style="66" customWidth="1"/>
    <col min="2826" max="2826" width="19.7109375" style="66" customWidth="1"/>
    <col min="2827" max="3072" width="11.5703125" style="66"/>
    <col min="3073" max="3073" width="3.7109375" style="66" customWidth="1"/>
    <col min="3074" max="3074" width="10.7109375" style="66" customWidth="1"/>
    <col min="3075" max="3075" width="15.5703125" style="66" customWidth="1"/>
    <col min="3076" max="3076" width="4.42578125" style="66" customWidth="1"/>
    <col min="3077" max="3079" width="9.28515625" style="66" customWidth="1"/>
    <col min="3080" max="3080" width="19.7109375" style="66" customWidth="1"/>
    <col min="3081" max="3081" width="14.7109375" style="66" customWidth="1"/>
    <col min="3082" max="3082" width="19.7109375" style="66" customWidth="1"/>
    <col min="3083" max="3328" width="11.5703125" style="66"/>
    <col min="3329" max="3329" width="3.7109375" style="66" customWidth="1"/>
    <col min="3330" max="3330" width="10.7109375" style="66" customWidth="1"/>
    <col min="3331" max="3331" width="15.5703125" style="66" customWidth="1"/>
    <col min="3332" max="3332" width="4.42578125" style="66" customWidth="1"/>
    <col min="3333" max="3335" width="9.28515625" style="66" customWidth="1"/>
    <col min="3336" max="3336" width="19.7109375" style="66" customWidth="1"/>
    <col min="3337" max="3337" width="14.7109375" style="66" customWidth="1"/>
    <col min="3338" max="3338" width="19.7109375" style="66" customWidth="1"/>
    <col min="3339" max="3584" width="11.5703125" style="66"/>
    <col min="3585" max="3585" width="3.7109375" style="66" customWidth="1"/>
    <col min="3586" max="3586" width="10.7109375" style="66" customWidth="1"/>
    <col min="3587" max="3587" width="15.5703125" style="66" customWidth="1"/>
    <col min="3588" max="3588" width="4.42578125" style="66" customWidth="1"/>
    <col min="3589" max="3591" width="9.28515625" style="66" customWidth="1"/>
    <col min="3592" max="3592" width="19.7109375" style="66" customWidth="1"/>
    <col min="3593" max="3593" width="14.7109375" style="66" customWidth="1"/>
    <col min="3594" max="3594" width="19.7109375" style="66" customWidth="1"/>
    <col min="3595" max="3840" width="11.5703125" style="66"/>
    <col min="3841" max="3841" width="3.7109375" style="66" customWidth="1"/>
    <col min="3842" max="3842" width="10.7109375" style="66" customWidth="1"/>
    <col min="3843" max="3843" width="15.5703125" style="66" customWidth="1"/>
    <col min="3844" max="3844" width="4.42578125" style="66" customWidth="1"/>
    <col min="3845" max="3847" width="9.28515625" style="66" customWidth="1"/>
    <col min="3848" max="3848" width="19.7109375" style="66" customWidth="1"/>
    <col min="3849" max="3849" width="14.7109375" style="66" customWidth="1"/>
    <col min="3850" max="3850" width="19.7109375" style="66" customWidth="1"/>
    <col min="3851" max="4096" width="11.5703125" style="66"/>
    <col min="4097" max="4097" width="3.7109375" style="66" customWidth="1"/>
    <col min="4098" max="4098" width="10.7109375" style="66" customWidth="1"/>
    <col min="4099" max="4099" width="15.5703125" style="66" customWidth="1"/>
    <col min="4100" max="4100" width="4.42578125" style="66" customWidth="1"/>
    <col min="4101" max="4103" width="9.28515625" style="66" customWidth="1"/>
    <col min="4104" max="4104" width="19.7109375" style="66" customWidth="1"/>
    <col min="4105" max="4105" width="14.7109375" style="66" customWidth="1"/>
    <col min="4106" max="4106" width="19.7109375" style="66" customWidth="1"/>
    <col min="4107" max="4352" width="11.5703125" style="66"/>
    <col min="4353" max="4353" width="3.7109375" style="66" customWidth="1"/>
    <col min="4354" max="4354" width="10.7109375" style="66" customWidth="1"/>
    <col min="4355" max="4355" width="15.5703125" style="66" customWidth="1"/>
    <col min="4356" max="4356" width="4.42578125" style="66" customWidth="1"/>
    <col min="4357" max="4359" width="9.28515625" style="66" customWidth="1"/>
    <col min="4360" max="4360" width="19.7109375" style="66" customWidth="1"/>
    <col min="4361" max="4361" width="14.7109375" style="66" customWidth="1"/>
    <col min="4362" max="4362" width="19.7109375" style="66" customWidth="1"/>
    <col min="4363" max="4608" width="11.5703125" style="66"/>
    <col min="4609" max="4609" width="3.7109375" style="66" customWidth="1"/>
    <col min="4610" max="4610" width="10.7109375" style="66" customWidth="1"/>
    <col min="4611" max="4611" width="15.5703125" style="66" customWidth="1"/>
    <col min="4612" max="4612" width="4.42578125" style="66" customWidth="1"/>
    <col min="4613" max="4615" width="9.28515625" style="66" customWidth="1"/>
    <col min="4616" max="4616" width="19.7109375" style="66" customWidth="1"/>
    <col min="4617" max="4617" width="14.7109375" style="66" customWidth="1"/>
    <col min="4618" max="4618" width="19.7109375" style="66" customWidth="1"/>
    <col min="4619" max="4864" width="11.5703125" style="66"/>
    <col min="4865" max="4865" width="3.7109375" style="66" customWidth="1"/>
    <col min="4866" max="4866" width="10.7109375" style="66" customWidth="1"/>
    <col min="4867" max="4867" width="15.5703125" style="66" customWidth="1"/>
    <col min="4868" max="4868" width="4.42578125" style="66" customWidth="1"/>
    <col min="4869" max="4871" width="9.28515625" style="66" customWidth="1"/>
    <col min="4872" max="4872" width="19.7109375" style="66" customWidth="1"/>
    <col min="4873" max="4873" width="14.7109375" style="66" customWidth="1"/>
    <col min="4874" max="4874" width="19.7109375" style="66" customWidth="1"/>
    <col min="4875" max="5120" width="11.5703125" style="66"/>
    <col min="5121" max="5121" width="3.7109375" style="66" customWidth="1"/>
    <col min="5122" max="5122" width="10.7109375" style="66" customWidth="1"/>
    <col min="5123" max="5123" width="15.5703125" style="66" customWidth="1"/>
    <col min="5124" max="5124" width="4.42578125" style="66" customWidth="1"/>
    <col min="5125" max="5127" width="9.28515625" style="66" customWidth="1"/>
    <col min="5128" max="5128" width="19.7109375" style="66" customWidth="1"/>
    <col min="5129" max="5129" width="14.7109375" style="66" customWidth="1"/>
    <col min="5130" max="5130" width="19.7109375" style="66" customWidth="1"/>
    <col min="5131" max="5376" width="11.5703125" style="66"/>
    <col min="5377" max="5377" width="3.7109375" style="66" customWidth="1"/>
    <col min="5378" max="5378" width="10.7109375" style="66" customWidth="1"/>
    <col min="5379" max="5379" width="15.5703125" style="66" customWidth="1"/>
    <col min="5380" max="5380" width="4.42578125" style="66" customWidth="1"/>
    <col min="5381" max="5383" width="9.28515625" style="66" customWidth="1"/>
    <col min="5384" max="5384" width="19.7109375" style="66" customWidth="1"/>
    <col min="5385" max="5385" width="14.7109375" style="66" customWidth="1"/>
    <col min="5386" max="5386" width="19.7109375" style="66" customWidth="1"/>
    <col min="5387" max="5632" width="11.5703125" style="66"/>
    <col min="5633" max="5633" width="3.7109375" style="66" customWidth="1"/>
    <col min="5634" max="5634" width="10.7109375" style="66" customWidth="1"/>
    <col min="5635" max="5635" width="15.5703125" style="66" customWidth="1"/>
    <col min="5636" max="5636" width="4.42578125" style="66" customWidth="1"/>
    <col min="5637" max="5639" width="9.28515625" style="66" customWidth="1"/>
    <col min="5640" max="5640" width="19.7109375" style="66" customWidth="1"/>
    <col min="5641" max="5641" width="14.7109375" style="66" customWidth="1"/>
    <col min="5642" max="5642" width="19.7109375" style="66" customWidth="1"/>
    <col min="5643" max="5888" width="11.5703125" style="66"/>
    <col min="5889" max="5889" width="3.7109375" style="66" customWidth="1"/>
    <col min="5890" max="5890" width="10.7109375" style="66" customWidth="1"/>
    <col min="5891" max="5891" width="15.5703125" style="66" customWidth="1"/>
    <col min="5892" max="5892" width="4.42578125" style="66" customWidth="1"/>
    <col min="5893" max="5895" width="9.28515625" style="66" customWidth="1"/>
    <col min="5896" max="5896" width="19.7109375" style="66" customWidth="1"/>
    <col min="5897" max="5897" width="14.7109375" style="66" customWidth="1"/>
    <col min="5898" max="5898" width="19.7109375" style="66" customWidth="1"/>
    <col min="5899" max="6144" width="11.5703125" style="66"/>
    <col min="6145" max="6145" width="3.7109375" style="66" customWidth="1"/>
    <col min="6146" max="6146" width="10.7109375" style="66" customWidth="1"/>
    <col min="6147" max="6147" width="15.5703125" style="66" customWidth="1"/>
    <col min="6148" max="6148" width="4.42578125" style="66" customWidth="1"/>
    <col min="6149" max="6151" width="9.28515625" style="66" customWidth="1"/>
    <col min="6152" max="6152" width="19.7109375" style="66" customWidth="1"/>
    <col min="6153" max="6153" width="14.7109375" style="66" customWidth="1"/>
    <col min="6154" max="6154" width="19.7109375" style="66" customWidth="1"/>
    <col min="6155" max="6400" width="11.5703125" style="66"/>
    <col min="6401" max="6401" width="3.7109375" style="66" customWidth="1"/>
    <col min="6402" max="6402" width="10.7109375" style="66" customWidth="1"/>
    <col min="6403" max="6403" width="15.5703125" style="66" customWidth="1"/>
    <col min="6404" max="6404" width="4.42578125" style="66" customWidth="1"/>
    <col min="6405" max="6407" width="9.28515625" style="66" customWidth="1"/>
    <col min="6408" max="6408" width="19.7109375" style="66" customWidth="1"/>
    <col min="6409" max="6409" width="14.7109375" style="66" customWidth="1"/>
    <col min="6410" max="6410" width="19.7109375" style="66" customWidth="1"/>
    <col min="6411" max="6656" width="11.5703125" style="66"/>
    <col min="6657" max="6657" width="3.7109375" style="66" customWidth="1"/>
    <col min="6658" max="6658" width="10.7109375" style="66" customWidth="1"/>
    <col min="6659" max="6659" width="15.5703125" style="66" customWidth="1"/>
    <col min="6660" max="6660" width="4.42578125" style="66" customWidth="1"/>
    <col min="6661" max="6663" width="9.28515625" style="66" customWidth="1"/>
    <col min="6664" max="6664" width="19.7109375" style="66" customWidth="1"/>
    <col min="6665" max="6665" width="14.7109375" style="66" customWidth="1"/>
    <col min="6666" max="6666" width="19.7109375" style="66" customWidth="1"/>
    <col min="6667" max="6912" width="11.5703125" style="66"/>
    <col min="6913" max="6913" width="3.7109375" style="66" customWidth="1"/>
    <col min="6914" max="6914" width="10.7109375" style="66" customWidth="1"/>
    <col min="6915" max="6915" width="15.5703125" style="66" customWidth="1"/>
    <col min="6916" max="6916" width="4.42578125" style="66" customWidth="1"/>
    <col min="6917" max="6919" width="9.28515625" style="66" customWidth="1"/>
    <col min="6920" max="6920" width="19.7109375" style="66" customWidth="1"/>
    <col min="6921" max="6921" width="14.7109375" style="66" customWidth="1"/>
    <col min="6922" max="6922" width="19.7109375" style="66" customWidth="1"/>
    <col min="6923" max="7168" width="11.5703125" style="66"/>
    <col min="7169" max="7169" width="3.7109375" style="66" customWidth="1"/>
    <col min="7170" max="7170" width="10.7109375" style="66" customWidth="1"/>
    <col min="7171" max="7171" width="15.5703125" style="66" customWidth="1"/>
    <col min="7172" max="7172" width="4.42578125" style="66" customWidth="1"/>
    <col min="7173" max="7175" width="9.28515625" style="66" customWidth="1"/>
    <col min="7176" max="7176" width="19.7109375" style="66" customWidth="1"/>
    <col min="7177" max="7177" width="14.7109375" style="66" customWidth="1"/>
    <col min="7178" max="7178" width="19.7109375" style="66" customWidth="1"/>
    <col min="7179" max="7424" width="11.5703125" style="66"/>
    <col min="7425" max="7425" width="3.7109375" style="66" customWidth="1"/>
    <col min="7426" max="7426" width="10.7109375" style="66" customWidth="1"/>
    <col min="7427" max="7427" width="15.5703125" style="66" customWidth="1"/>
    <col min="7428" max="7428" width="4.42578125" style="66" customWidth="1"/>
    <col min="7429" max="7431" width="9.28515625" style="66" customWidth="1"/>
    <col min="7432" max="7432" width="19.7109375" style="66" customWidth="1"/>
    <col min="7433" max="7433" width="14.7109375" style="66" customWidth="1"/>
    <col min="7434" max="7434" width="19.7109375" style="66" customWidth="1"/>
    <col min="7435" max="7680" width="11.5703125" style="66"/>
    <col min="7681" max="7681" width="3.7109375" style="66" customWidth="1"/>
    <col min="7682" max="7682" width="10.7109375" style="66" customWidth="1"/>
    <col min="7683" max="7683" width="15.5703125" style="66" customWidth="1"/>
    <col min="7684" max="7684" width="4.42578125" style="66" customWidth="1"/>
    <col min="7685" max="7687" width="9.28515625" style="66" customWidth="1"/>
    <col min="7688" max="7688" width="19.7109375" style="66" customWidth="1"/>
    <col min="7689" max="7689" width="14.7109375" style="66" customWidth="1"/>
    <col min="7690" max="7690" width="19.7109375" style="66" customWidth="1"/>
    <col min="7691" max="7936" width="11.5703125" style="66"/>
    <col min="7937" max="7937" width="3.7109375" style="66" customWidth="1"/>
    <col min="7938" max="7938" width="10.7109375" style="66" customWidth="1"/>
    <col min="7939" max="7939" width="15.5703125" style="66" customWidth="1"/>
    <col min="7940" max="7940" width="4.42578125" style="66" customWidth="1"/>
    <col min="7941" max="7943" width="9.28515625" style="66" customWidth="1"/>
    <col min="7944" max="7944" width="19.7109375" style="66" customWidth="1"/>
    <col min="7945" max="7945" width="14.7109375" style="66" customWidth="1"/>
    <col min="7946" max="7946" width="19.7109375" style="66" customWidth="1"/>
    <col min="7947" max="8192" width="11.5703125" style="66"/>
    <col min="8193" max="8193" width="3.7109375" style="66" customWidth="1"/>
    <col min="8194" max="8194" width="10.7109375" style="66" customWidth="1"/>
    <col min="8195" max="8195" width="15.5703125" style="66" customWidth="1"/>
    <col min="8196" max="8196" width="4.42578125" style="66" customWidth="1"/>
    <col min="8197" max="8199" width="9.28515625" style="66" customWidth="1"/>
    <col min="8200" max="8200" width="19.7109375" style="66" customWidth="1"/>
    <col min="8201" max="8201" width="14.7109375" style="66" customWidth="1"/>
    <col min="8202" max="8202" width="19.7109375" style="66" customWidth="1"/>
    <col min="8203" max="8448" width="11.5703125" style="66"/>
    <col min="8449" max="8449" width="3.7109375" style="66" customWidth="1"/>
    <col min="8450" max="8450" width="10.7109375" style="66" customWidth="1"/>
    <col min="8451" max="8451" width="15.5703125" style="66" customWidth="1"/>
    <col min="8452" max="8452" width="4.42578125" style="66" customWidth="1"/>
    <col min="8453" max="8455" width="9.28515625" style="66" customWidth="1"/>
    <col min="8456" max="8456" width="19.7109375" style="66" customWidth="1"/>
    <col min="8457" max="8457" width="14.7109375" style="66" customWidth="1"/>
    <col min="8458" max="8458" width="19.7109375" style="66" customWidth="1"/>
    <col min="8459" max="8704" width="11.5703125" style="66"/>
    <col min="8705" max="8705" width="3.7109375" style="66" customWidth="1"/>
    <col min="8706" max="8706" width="10.7109375" style="66" customWidth="1"/>
    <col min="8707" max="8707" width="15.5703125" style="66" customWidth="1"/>
    <col min="8708" max="8708" width="4.42578125" style="66" customWidth="1"/>
    <col min="8709" max="8711" width="9.28515625" style="66" customWidth="1"/>
    <col min="8712" max="8712" width="19.7109375" style="66" customWidth="1"/>
    <col min="8713" max="8713" width="14.7109375" style="66" customWidth="1"/>
    <col min="8714" max="8714" width="19.7109375" style="66" customWidth="1"/>
    <col min="8715" max="8960" width="11.5703125" style="66"/>
    <col min="8961" max="8961" width="3.7109375" style="66" customWidth="1"/>
    <col min="8962" max="8962" width="10.7109375" style="66" customWidth="1"/>
    <col min="8963" max="8963" width="15.5703125" style="66" customWidth="1"/>
    <col min="8964" max="8964" width="4.42578125" style="66" customWidth="1"/>
    <col min="8965" max="8967" width="9.28515625" style="66" customWidth="1"/>
    <col min="8968" max="8968" width="19.7109375" style="66" customWidth="1"/>
    <col min="8969" max="8969" width="14.7109375" style="66" customWidth="1"/>
    <col min="8970" max="8970" width="19.7109375" style="66" customWidth="1"/>
    <col min="8971" max="9216" width="11.5703125" style="66"/>
    <col min="9217" max="9217" width="3.7109375" style="66" customWidth="1"/>
    <col min="9218" max="9218" width="10.7109375" style="66" customWidth="1"/>
    <col min="9219" max="9219" width="15.5703125" style="66" customWidth="1"/>
    <col min="9220" max="9220" width="4.42578125" style="66" customWidth="1"/>
    <col min="9221" max="9223" width="9.28515625" style="66" customWidth="1"/>
    <col min="9224" max="9224" width="19.7109375" style="66" customWidth="1"/>
    <col min="9225" max="9225" width="14.7109375" style="66" customWidth="1"/>
    <col min="9226" max="9226" width="19.7109375" style="66" customWidth="1"/>
    <col min="9227" max="9472" width="11.5703125" style="66"/>
    <col min="9473" max="9473" width="3.7109375" style="66" customWidth="1"/>
    <col min="9474" max="9474" width="10.7109375" style="66" customWidth="1"/>
    <col min="9475" max="9475" width="15.5703125" style="66" customWidth="1"/>
    <col min="9476" max="9476" width="4.42578125" style="66" customWidth="1"/>
    <col min="9477" max="9479" width="9.28515625" style="66" customWidth="1"/>
    <col min="9480" max="9480" width="19.7109375" style="66" customWidth="1"/>
    <col min="9481" max="9481" width="14.7109375" style="66" customWidth="1"/>
    <col min="9482" max="9482" width="19.7109375" style="66" customWidth="1"/>
    <col min="9483" max="9728" width="11.5703125" style="66"/>
    <col min="9729" max="9729" width="3.7109375" style="66" customWidth="1"/>
    <col min="9730" max="9730" width="10.7109375" style="66" customWidth="1"/>
    <col min="9731" max="9731" width="15.5703125" style="66" customWidth="1"/>
    <col min="9732" max="9732" width="4.42578125" style="66" customWidth="1"/>
    <col min="9733" max="9735" width="9.28515625" style="66" customWidth="1"/>
    <col min="9736" max="9736" width="19.7109375" style="66" customWidth="1"/>
    <col min="9737" max="9737" width="14.7109375" style="66" customWidth="1"/>
    <col min="9738" max="9738" width="19.7109375" style="66" customWidth="1"/>
    <col min="9739" max="9984" width="11.5703125" style="66"/>
    <col min="9985" max="9985" width="3.7109375" style="66" customWidth="1"/>
    <col min="9986" max="9986" width="10.7109375" style="66" customWidth="1"/>
    <col min="9987" max="9987" width="15.5703125" style="66" customWidth="1"/>
    <col min="9988" max="9988" width="4.42578125" style="66" customWidth="1"/>
    <col min="9989" max="9991" width="9.28515625" style="66" customWidth="1"/>
    <col min="9992" max="9992" width="19.7109375" style="66" customWidth="1"/>
    <col min="9993" max="9993" width="14.7109375" style="66" customWidth="1"/>
    <col min="9994" max="9994" width="19.7109375" style="66" customWidth="1"/>
    <col min="9995" max="10240" width="11.5703125" style="66"/>
    <col min="10241" max="10241" width="3.7109375" style="66" customWidth="1"/>
    <col min="10242" max="10242" width="10.7109375" style="66" customWidth="1"/>
    <col min="10243" max="10243" width="15.5703125" style="66" customWidth="1"/>
    <col min="10244" max="10244" width="4.42578125" style="66" customWidth="1"/>
    <col min="10245" max="10247" width="9.28515625" style="66" customWidth="1"/>
    <col min="10248" max="10248" width="19.7109375" style="66" customWidth="1"/>
    <col min="10249" max="10249" width="14.7109375" style="66" customWidth="1"/>
    <col min="10250" max="10250" width="19.7109375" style="66" customWidth="1"/>
    <col min="10251" max="10496" width="11.5703125" style="66"/>
    <col min="10497" max="10497" width="3.7109375" style="66" customWidth="1"/>
    <col min="10498" max="10498" width="10.7109375" style="66" customWidth="1"/>
    <col min="10499" max="10499" width="15.5703125" style="66" customWidth="1"/>
    <col min="10500" max="10500" width="4.42578125" style="66" customWidth="1"/>
    <col min="10501" max="10503" width="9.28515625" style="66" customWidth="1"/>
    <col min="10504" max="10504" width="19.7109375" style="66" customWidth="1"/>
    <col min="10505" max="10505" width="14.7109375" style="66" customWidth="1"/>
    <col min="10506" max="10506" width="19.7109375" style="66" customWidth="1"/>
    <col min="10507" max="10752" width="11.5703125" style="66"/>
    <col min="10753" max="10753" width="3.7109375" style="66" customWidth="1"/>
    <col min="10754" max="10754" width="10.7109375" style="66" customWidth="1"/>
    <col min="10755" max="10755" width="15.5703125" style="66" customWidth="1"/>
    <col min="10756" max="10756" width="4.42578125" style="66" customWidth="1"/>
    <col min="10757" max="10759" width="9.28515625" style="66" customWidth="1"/>
    <col min="10760" max="10760" width="19.7109375" style="66" customWidth="1"/>
    <col min="10761" max="10761" width="14.7109375" style="66" customWidth="1"/>
    <col min="10762" max="10762" width="19.7109375" style="66" customWidth="1"/>
    <col min="10763" max="11008" width="11.5703125" style="66"/>
    <col min="11009" max="11009" width="3.7109375" style="66" customWidth="1"/>
    <col min="11010" max="11010" width="10.7109375" style="66" customWidth="1"/>
    <col min="11011" max="11011" width="15.5703125" style="66" customWidth="1"/>
    <col min="11012" max="11012" width="4.42578125" style="66" customWidth="1"/>
    <col min="11013" max="11015" width="9.28515625" style="66" customWidth="1"/>
    <col min="11016" max="11016" width="19.7109375" style="66" customWidth="1"/>
    <col min="11017" max="11017" width="14.7109375" style="66" customWidth="1"/>
    <col min="11018" max="11018" width="19.7109375" style="66" customWidth="1"/>
    <col min="11019" max="11264" width="11.5703125" style="66"/>
    <col min="11265" max="11265" width="3.7109375" style="66" customWidth="1"/>
    <col min="11266" max="11266" width="10.7109375" style="66" customWidth="1"/>
    <col min="11267" max="11267" width="15.5703125" style="66" customWidth="1"/>
    <col min="11268" max="11268" width="4.42578125" style="66" customWidth="1"/>
    <col min="11269" max="11271" width="9.28515625" style="66" customWidth="1"/>
    <col min="11272" max="11272" width="19.7109375" style="66" customWidth="1"/>
    <col min="11273" max="11273" width="14.7109375" style="66" customWidth="1"/>
    <col min="11274" max="11274" width="19.7109375" style="66" customWidth="1"/>
    <col min="11275" max="11520" width="11.5703125" style="66"/>
    <col min="11521" max="11521" width="3.7109375" style="66" customWidth="1"/>
    <col min="11522" max="11522" width="10.7109375" style="66" customWidth="1"/>
    <col min="11523" max="11523" width="15.5703125" style="66" customWidth="1"/>
    <col min="11524" max="11524" width="4.42578125" style="66" customWidth="1"/>
    <col min="11525" max="11527" width="9.28515625" style="66" customWidth="1"/>
    <col min="11528" max="11528" width="19.7109375" style="66" customWidth="1"/>
    <col min="11529" max="11529" width="14.7109375" style="66" customWidth="1"/>
    <col min="11530" max="11530" width="19.7109375" style="66" customWidth="1"/>
    <col min="11531" max="11776" width="11.5703125" style="66"/>
    <col min="11777" max="11777" width="3.7109375" style="66" customWidth="1"/>
    <col min="11778" max="11778" width="10.7109375" style="66" customWidth="1"/>
    <col min="11779" max="11779" width="15.5703125" style="66" customWidth="1"/>
    <col min="11780" max="11780" width="4.42578125" style="66" customWidth="1"/>
    <col min="11781" max="11783" width="9.28515625" style="66" customWidth="1"/>
    <col min="11784" max="11784" width="19.7109375" style="66" customWidth="1"/>
    <col min="11785" max="11785" width="14.7109375" style="66" customWidth="1"/>
    <col min="11786" max="11786" width="19.7109375" style="66" customWidth="1"/>
    <col min="11787" max="12032" width="11.5703125" style="66"/>
    <col min="12033" max="12033" width="3.7109375" style="66" customWidth="1"/>
    <col min="12034" max="12034" width="10.7109375" style="66" customWidth="1"/>
    <col min="12035" max="12035" width="15.5703125" style="66" customWidth="1"/>
    <col min="12036" max="12036" width="4.42578125" style="66" customWidth="1"/>
    <col min="12037" max="12039" width="9.28515625" style="66" customWidth="1"/>
    <col min="12040" max="12040" width="19.7109375" style="66" customWidth="1"/>
    <col min="12041" max="12041" width="14.7109375" style="66" customWidth="1"/>
    <col min="12042" max="12042" width="19.7109375" style="66" customWidth="1"/>
    <col min="12043" max="12288" width="11.5703125" style="66"/>
    <col min="12289" max="12289" width="3.7109375" style="66" customWidth="1"/>
    <col min="12290" max="12290" width="10.7109375" style="66" customWidth="1"/>
    <col min="12291" max="12291" width="15.5703125" style="66" customWidth="1"/>
    <col min="12292" max="12292" width="4.42578125" style="66" customWidth="1"/>
    <col min="12293" max="12295" width="9.28515625" style="66" customWidth="1"/>
    <col min="12296" max="12296" width="19.7109375" style="66" customWidth="1"/>
    <col min="12297" max="12297" width="14.7109375" style="66" customWidth="1"/>
    <col min="12298" max="12298" width="19.7109375" style="66" customWidth="1"/>
    <col min="12299" max="12544" width="11.5703125" style="66"/>
    <col min="12545" max="12545" width="3.7109375" style="66" customWidth="1"/>
    <col min="12546" max="12546" width="10.7109375" style="66" customWidth="1"/>
    <col min="12547" max="12547" width="15.5703125" style="66" customWidth="1"/>
    <col min="12548" max="12548" width="4.42578125" style="66" customWidth="1"/>
    <col min="12549" max="12551" width="9.28515625" style="66" customWidth="1"/>
    <col min="12552" max="12552" width="19.7109375" style="66" customWidth="1"/>
    <col min="12553" max="12553" width="14.7109375" style="66" customWidth="1"/>
    <col min="12554" max="12554" width="19.7109375" style="66" customWidth="1"/>
    <col min="12555" max="12800" width="11.5703125" style="66"/>
    <col min="12801" max="12801" width="3.7109375" style="66" customWidth="1"/>
    <col min="12802" max="12802" width="10.7109375" style="66" customWidth="1"/>
    <col min="12803" max="12803" width="15.5703125" style="66" customWidth="1"/>
    <col min="12804" max="12804" width="4.42578125" style="66" customWidth="1"/>
    <col min="12805" max="12807" width="9.28515625" style="66" customWidth="1"/>
    <col min="12808" max="12808" width="19.7109375" style="66" customWidth="1"/>
    <col min="12809" max="12809" width="14.7109375" style="66" customWidth="1"/>
    <col min="12810" max="12810" width="19.7109375" style="66" customWidth="1"/>
    <col min="12811" max="13056" width="11.5703125" style="66"/>
    <col min="13057" max="13057" width="3.7109375" style="66" customWidth="1"/>
    <col min="13058" max="13058" width="10.7109375" style="66" customWidth="1"/>
    <col min="13059" max="13059" width="15.5703125" style="66" customWidth="1"/>
    <col min="13060" max="13060" width="4.42578125" style="66" customWidth="1"/>
    <col min="13061" max="13063" width="9.28515625" style="66" customWidth="1"/>
    <col min="13064" max="13064" width="19.7109375" style="66" customWidth="1"/>
    <col min="13065" max="13065" width="14.7109375" style="66" customWidth="1"/>
    <col min="13066" max="13066" width="19.7109375" style="66" customWidth="1"/>
    <col min="13067" max="13312" width="11.5703125" style="66"/>
    <col min="13313" max="13313" width="3.7109375" style="66" customWidth="1"/>
    <col min="13314" max="13314" width="10.7109375" style="66" customWidth="1"/>
    <col min="13315" max="13315" width="15.5703125" style="66" customWidth="1"/>
    <col min="13316" max="13316" width="4.42578125" style="66" customWidth="1"/>
    <col min="13317" max="13319" width="9.28515625" style="66" customWidth="1"/>
    <col min="13320" max="13320" width="19.7109375" style="66" customWidth="1"/>
    <col min="13321" max="13321" width="14.7109375" style="66" customWidth="1"/>
    <col min="13322" max="13322" width="19.7109375" style="66" customWidth="1"/>
    <col min="13323" max="13568" width="11.5703125" style="66"/>
    <col min="13569" max="13569" width="3.7109375" style="66" customWidth="1"/>
    <col min="13570" max="13570" width="10.7109375" style="66" customWidth="1"/>
    <col min="13571" max="13571" width="15.5703125" style="66" customWidth="1"/>
    <col min="13572" max="13572" width="4.42578125" style="66" customWidth="1"/>
    <col min="13573" max="13575" width="9.28515625" style="66" customWidth="1"/>
    <col min="13576" max="13576" width="19.7109375" style="66" customWidth="1"/>
    <col min="13577" max="13577" width="14.7109375" style="66" customWidth="1"/>
    <col min="13578" max="13578" width="19.7109375" style="66" customWidth="1"/>
    <col min="13579" max="13824" width="11.5703125" style="66"/>
    <col min="13825" max="13825" width="3.7109375" style="66" customWidth="1"/>
    <col min="13826" max="13826" width="10.7109375" style="66" customWidth="1"/>
    <col min="13827" max="13827" width="15.5703125" style="66" customWidth="1"/>
    <col min="13828" max="13828" width="4.42578125" style="66" customWidth="1"/>
    <col min="13829" max="13831" width="9.28515625" style="66" customWidth="1"/>
    <col min="13832" max="13832" width="19.7109375" style="66" customWidth="1"/>
    <col min="13833" max="13833" width="14.7109375" style="66" customWidth="1"/>
    <col min="13834" max="13834" width="19.7109375" style="66" customWidth="1"/>
    <col min="13835" max="14080" width="11.5703125" style="66"/>
    <col min="14081" max="14081" width="3.7109375" style="66" customWidth="1"/>
    <col min="14082" max="14082" width="10.7109375" style="66" customWidth="1"/>
    <col min="14083" max="14083" width="15.5703125" style="66" customWidth="1"/>
    <col min="14084" max="14084" width="4.42578125" style="66" customWidth="1"/>
    <col min="14085" max="14087" width="9.28515625" style="66" customWidth="1"/>
    <col min="14088" max="14088" width="19.7109375" style="66" customWidth="1"/>
    <col min="14089" max="14089" width="14.7109375" style="66" customWidth="1"/>
    <col min="14090" max="14090" width="19.7109375" style="66" customWidth="1"/>
    <col min="14091" max="14336" width="11.5703125" style="66"/>
    <col min="14337" max="14337" width="3.7109375" style="66" customWidth="1"/>
    <col min="14338" max="14338" width="10.7109375" style="66" customWidth="1"/>
    <col min="14339" max="14339" width="15.5703125" style="66" customWidth="1"/>
    <col min="14340" max="14340" width="4.42578125" style="66" customWidth="1"/>
    <col min="14341" max="14343" width="9.28515625" style="66" customWidth="1"/>
    <col min="14344" max="14344" width="19.7109375" style="66" customWidth="1"/>
    <col min="14345" max="14345" width="14.7109375" style="66" customWidth="1"/>
    <col min="14346" max="14346" width="19.7109375" style="66" customWidth="1"/>
    <col min="14347" max="14592" width="11.5703125" style="66"/>
    <col min="14593" max="14593" width="3.7109375" style="66" customWidth="1"/>
    <col min="14594" max="14594" width="10.7109375" style="66" customWidth="1"/>
    <col min="14595" max="14595" width="15.5703125" style="66" customWidth="1"/>
    <col min="14596" max="14596" width="4.42578125" style="66" customWidth="1"/>
    <col min="14597" max="14599" width="9.28515625" style="66" customWidth="1"/>
    <col min="14600" max="14600" width="19.7109375" style="66" customWidth="1"/>
    <col min="14601" max="14601" width="14.7109375" style="66" customWidth="1"/>
    <col min="14602" max="14602" width="19.7109375" style="66" customWidth="1"/>
    <col min="14603" max="14848" width="11.5703125" style="66"/>
    <col min="14849" max="14849" width="3.7109375" style="66" customWidth="1"/>
    <col min="14850" max="14850" width="10.7109375" style="66" customWidth="1"/>
    <col min="14851" max="14851" width="15.5703125" style="66" customWidth="1"/>
    <col min="14852" max="14852" width="4.42578125" style="66" customWidth="1"/>
    <col min="14853" max="14855" width="9.28515625" style="66" customWidth="1"/>
    <col min="14856" max="14856" width="19.7109375" style="66" customWidth="1"/>
    <col min="14857" max="14857" width="14.7109375" style="66" customWidth="1"/>
    <col min="14858" max="14858" width="19.7109375" style="66" customWidth="1"/>
    <col min="14859" max="15104" width="11.5703125" style="66"/>
    <col min="15105" max="15105" width="3.7109375" style="66" customWidth="1"/>
    <col min="15106" max="15106" width="10.7109375" style="66" customWidth="1"/>
    <col min="15107" max="15107" width="15.5703125" style="66" customWidth="1"/>
    <col min="15108" max="15108" width="4.42578125" style="66" customWidth="1"/>
    <col min="15109" max="15111" width="9.28515625" style="66" customWidth="1"/>
    <col min="15112" max="15112" width="19.7109375" style="66" customWidth="1"/>
    <col min="15113" max="15113" width="14.7109375" style="66" customWidth="1"/>
    <col min="15114" max="15114" width="19.7109375" style="66" customWidth="1"/>
    <col min="15115" max="15360" width="11.5703125" style="66"/>
    <col min="15361" max="15361" width="3.7109375" style="66" customWidth="1"/>
    <col min="15362" max="15362" width="10.7109375" style="66" customWidth="1"/>
    <col min="15363" max="15363" width="15.5703125" style="66" customWidth="1"/>
    <col min="15364" max="15364" width="4.42578125" style="66" customWidth="1"/>
    <col min="15365" max="15367" width="9.28515625" style="66" customWidth="1"/>
    <col min="15368" max="15368" width="19.7109375" style="66" customWidth="1"/>
    <col min="15369" max="15369" width="14.7109375" style="66" customWidth="1"/>
    <col min="15370" max="15370" width="19.7109375" style="66" customWidth="1"/>
    <col min="15371" max="15616" width="11.5703125" style="66"/>
    <col min="15617" max="15617" width="3.7109375" style="66" customWidth="1"/>
    <col min="15618" max="15618" width="10.7109375" style="66" customWidth="1"/>
    <col min="15619" max="15619" width="15.5703125" style="66" customWidth="1"/>
    <col min="15620" max="15620" width="4.42578125" style="66" customWidth="1"/>
    <col min="15621" max="15623" width="9.28515625" style="66" customWidth="1"/>
    <col min="15624" max="15624" width="19.7109375" style="66" customWidth="1"/>
    <col min="15625" max="15625" width="14.7109375" style="66" customWidth="1"/>
    <col min="15626" max="15626" width="19.7109375" style="66" customWidth="1"/>
    <col min="15627" max="15872" width="11.5703125" style="66"/>
    <col min="15873" max="15873" width="3.7109375" style="66" customWidth="1"/>
    <col min="15874" max="15874" width="10.7109375" style="66" customWidth="1"/>
    <col min="15875" max="15875" width="15.5703125" style="66" customWidth="1"/>
    <col min="15876" max="15876" width="4.42578125" style="66" customWidth="1"/>
    <col min="15877" max="15879" width="9.28515625" style="66" customWidth="1"/>
    <col min="15880" max="15880" width="19.7109375" style="66" customWidth="1"/>
    <col min="15881" max="15881" width="14.7109375" style="66" customWidth="1"/>
    <col min="15882" max="15882" width="19.7109375" style="66" customWidth="1"/>
    <col min="15883" max="16128" width="11.5703125" style="66"/>
    <col min="16129" max="16129" width="3.7109375" style="66" customWidth="1"/>
    <col min="16130" max="16130" width="10.7109375" style="66" customWidth="1"/>
    <col min="16131" max="16131" width="15.5703125" style="66" customWidth="1"/>
    <col min="16132" max="16132" width="4.42578125" style="66" customWidth="1"/>
    <col min="16133" max="16135" width="9.28515625" style="66" customWidth="1"/>
    <col min="16136" max="16136" width="19.7109375" style="66" customWidth="1"/>
    <col min="16137" max="16137" width="14.7109375" style="66" customWidth="1"/>
    <col min="16138" max="16138" width="19.7109375" style="66" customWidth="1"/>
    <col min="16139" max="16384" width="11.5703125" style="66"/>
  </cols>
  <sheetData>
    <row r="1" spans="1:10" ht="38.25" customHeight="1" x14ac:dyDescent="0.2">
      <c r="A1" s="197" t="s">
        <v>238</v>
      </c>
      <c r="B1" s="197"/>
      <c r="C1" s="197"/>
      <c r="D1" s="198"/>
      <c r="E1" s="198"/>
      <c r="F1" s="198"/>
      <c r="G1" s="198"/>
      <c r="H1" s="198"/>
      <c r="I1" s="198"/>
    </row>
    <row r="2" spans="1:10" s="69" customFormat="1" x14ac:dyDescent="0.2">
      <c r="A2" s="67"/>
      <c r="B2" s="67"/>
      <c r="C2" s="67"/>
      <c r="D2" s="68"/>
      <c r="E2" s="68"/>
      <c r="F2" s="68"/>
      <c r="G2" s="68"/>
      <c r="H2" s="68"/>
      <c r="I2" s="68"/>
    </row>
    <row r="3" spans="1:10" x14ac:dyDescent="0.2">
      <c r="A3" s="199" t="s">
        <v>239</v>
      </c>
      <c r="B3" s="199"/>
      <c r="C3" s="199"/>
      <c r="D3" s="199"/>
      <c r="E3" s="199"/>
      <c r="F3" s="199"/>
      <c r="G3" s="199"/>
      <c r="H3" s="199"/>
      <c r="I3" s="199"/>
    </row>
    <row r="4" spans="1:10" x14ac:dyDescent="0.2">
      <c r="A4" s="200" t="s">
        <v>43</v>
      </c>
      <c r="B4" s="200"/>
      <c r="C4" s="200"/>
      <c r="D4" s="200"/>
      <c r="E4" s="200"/>
      <c r="F4" s="200"/>
      <c r="G4" s="200"/>
      <c r="H4" s="200"/>
      <c r="I4" s="200"/>
    </row>
    <row r="5" spans="1:10" ht="12.75" customHeight="1" x14ac:dyDescent="0.2">
      <c r="C5" s="71"/>
      <c r="F5" s="72"/>
      <c r="G5" s="72"/>
      <c r="H5" s="72"/>
      <c r="I5" s="72"/>
      <c r="J5" s="72"/>
    </row>
    <row r="6" spans="1:10" ht="12.75" customHeight="1" x14ac:dyDescent="0.2">
      <c r="A6" s="201" t="s">
        <v>44</v>
      </c>
      <c r="B6" s="201"/>
      <c r="C6" s="201"/>
      <c r="D6" s="184"/>
      <c r="E6" s="184"/>
      <c r="F6" s="184"/>
      <c r="G6" s="184"/>
      <c r="H6" s="184"/>
      <c r="I6" s="184"/>
      <c r="J6" s="73"/>
    </row>
    <row r="7" spans="1:10" ht="12.75" customHeight="1" x14ac:dyDescent="0.2">
      <c r="F7" s="72"/>
      <c r="G7" s="72"/>
      <c r="H7" s="72"/>
      <c r="I7" s="72"/>
      <c r="J7" s="72"/>
    </row>
    <row r="8" spans="1:10" ht="12.75" customHeight="1" x14ac:dyDescent="0.2">
      <c r="A8" s="201" t="s">
        <v>45</v>
      </c>
      <c r="B8" s="201"/>
      <c r="C8" s="201"/>
      <c r="D8" s="184"/>
      <c r="E8" s="184"/>
      <c r="F8" s="184"/>
      <c r="G8" s="184"/>
      <c r="H8" s="184"/>
      <c r="I8" s="184"/>
      <c r="J8" s="73"/>
    </row>
    <row r="9" spans="1:10" ht="12.75" customHeight="1" x14ac:dyDescent="0.2">
      <c r="A9" s="74"/>
      <c r="B9" s="74"/>
      <c r="C9" s="75"/>
      <c r="D9" s="74"/>
      <c r="E9" s="74"/>
      <c r="F9" s="72"/>
      <c r="G9" s="72"/>
      <c r="H9" s="72"/>
      <c r="I9" s="72"/>
      <c r="J9" s="72"/>
    </row>
    <row r="10" spans="1:10" ht="12.75" customHeight="1" x14ac:dyDescent="0.2">
      <c r="A10" s="139" t="s">
        <v>237</v>
      </c>
      <c r="B10" s="139"/>
      <c r="C10" s="139"/>
      <c r="D10" s="139"/>
      <c r="E10" s="139"/>
      <c r="F10" s="139"/>
      <c r="G10" s="139"/>
      <c r="H10" s="139"/>
      <c r="I10" s="139"/>
      <c r="J10" s="76"/>
    </row>
    <row r="11" spans="1:10" ht="12.75" customHeight="1" x14ac:dyDescent="0.2">
      <c r="A11" s="74"/>
      <c r="B11" s="77"/>
      <c r="C11" s="78"/>
      <c r="D11" s="77"/>
      <c r="E11" s="77"/>
      <c r="F11" s="72"/>
      <c r="G11" s="72"/>
      <c r="H11" s="72"/>
      <c r="I11" s="72"/>
      <c r="J11" s="72"/>
    </row>
    <row r="12" spans="1:10" ht="100.5" customHeight="1" x14ac:dyDescent="0.2">
      <c r="A12" s="79" t="s">
        <v>46</v>
      </c>
      <c r="B12" s="202" t="s">
        <v>47</v>
      </c>
      <c r="C12" s="203"/>
      <c r="D12" s="202" t="s">
        <v>48</v>
      </c>
      <c r="E12" s="204"/>
      <c r="F12" s="204"/>
      <c r="G12" s="203"/>
      <c r="H12" s="79" t="s">
        <v>49</v>
      </c>
      <c r="I12" s="79" t="s">
        <v>50</v>
      </c>
    </row>
    <row r="13" spans="1:10" x14ac:dyDescent="0.2">
      <c r="A13" s="80" t="s">
        <v>1</v>
      </c>
      <c r="B13" s="194">
        <v>2</v>
      </c>
      <c r="C13" s="195"/>
      <c r="D13" s="194">
        <v>3</v>
      </c>
      <c r="E13" s="196"/>
      <c r="F13" s="196"/>
      <c r="G13" s="195"/>
      <c r="H13" s="81">
        <v>4</v>
      </c>
      <c r="I13" s="81">
        <v>5</v>
      </c>
    </row>
    <row r="14" spans="1:10" ht="38.25" x14ac:dyDescent="0.2">
      <c r="A14" s="82" t="s">
        <v>1</v>
      </c>
      <c r="B14" s="189" t="s">
        <v>240</v>
      </c>
      <c r="C14" s="190"/>
      <c r="D14" s="191" t="s">
        <v>241</v>
      </c>
      <c r="E14" s="192"/>
      <c r="F14" s="192"/>
      <c r="G14" s="193"/>
      <c r="H14" s="83" t="s">
        <v>307</v>
      </c>
      <c r="I14" s="84">
        <f>ROUND(2.432  * 1 * 5.57 * 1.15 * 1.0875 * (1 + 0.1 + 0.15),3)</f>
        <v>21.177</v>
      </c>
    </row>
    <row r="15" spans="1:10" x14ac:dyDescent="0.2">
      <c r="A15" s="85" t="s">
        <v>0</v>
      </c>
      <c r="B15" s="186" t="s">
        <v>53</v>
      </c>
      <c r="C15" s="187"/>
      <c r="D15" s="186"/>
      <c r="E15" s="188"/>
      <c r="F15" s="188"/>
      <c r="G15" s="187"/>
      <c r="H15" s="86"/>
      <c r="I15" s="87"/>
    </row>
    <row r="16" spans="1:10" ht="40.5" customHeight="1" x14ac:dyDescent="0.2">
      <c r="A16" s="88" t="s">
        <v>0</v>
      </c>
      <c r="B16" s="175" t="s">
        <v>296</v>
      </c>
      <c r="C16" s="176"/>
      <c r="D16" s="175" t="s">
        <v>297</v>
      </c>
      <c r="E16" s="177"/>
      <c r="F16" s="177"/>
      <c r="G16" s="176"/>
      <c r="H16" s="89"/>
      <c r="I16" s="90"/>
    </row>
    <row r="17" spans="1:9" x14ac:dyDescent="0.2">
      <c r="A17" s="88" t="s">
        <v>0</v>
      </c>
      <c r="B17" s="175" t="s">
        <v>242</v>
      </c>
      <c r="C17" s="176"/>
      <c r="D17" s="175" t="s">
        <v>243</v>
      </c>
      <c r="E17" s="177"/>
      <c r="F17" s="177"/>
      <c r="G17" s="176"/>
      <c r="H17" s="89"/>
      <c r="I17" s="90"/>
    </row>
    <row r="18" spans="1:9" x14ac:dyDescent="0.2">
      <c r="A18" s="88" t="s">
        <v>0</v>
      </c>
      <c r="B18" s="175" t="s">
        <v>244</v>
      </c>
      <c r="C18" s="176"/>
      <c r="D18" s="175" t="s">
        <v>245</v>
      </c>
      <c r="E18" s="177"/>
      <c r="F18" s="177"/>
      <c r="G18" s="176"/>
      <c r="H18" s="89"/>
      <c r="I18" s="90"/>
    </row>
    <row r="19" spans="1:9" x14ac:dyDescent="0.2">
      <c r="A19" s="88" t="s">
        <v>0</v>
      </c>
      <c r="B19" s="175" t="s">
        <v>246</v>
      </c>
      <c r="C19" s="176"/>
      <c r="D19" s="175" t="s">
        <v>247</v>
      </c>
      <c r="E19" s="177"/>
      <c r="F19" s="177"/>
      <c r="G19" s="176"/>
      <c r="H19" s="89"/>
      <c r="I19" s="90"/>
    </row>
    <row r="20" spans="1:9" x14ac:dyDescent="0.2">
      <c r="A20" s="91" t="s">
        <v>0</v>
      </c>
      <c r="B20" s="178" t="s">
        <v>248</v>
      </c>
      <c r="C20" s="179"/>
      <c r="D20" s="178" t="s">
        <v>249</v>
      </c>
      <c r="E20" s="180"/>
      <c r="F20" s="180"/>
      <c r="G20" s="179"/>
      <c r="H20" s="92"/>
      <c r="I20" s="93"/>
    </row>
    <row r="21" spans="1:9" ht="25.5" x14ac:dyDescent="0.2">
      <c r="A21" s="94" t="s">
        <v>2</v>
      </c>
      <c r="B21" s="181" t="s">
        <v>240</v>
      </c>
      <c r="C21" s="182"/>
      <c r="D21" s="183" t="s">
        <v>250</v>
      </c>
      <c r="E21" s="184"/>
      <c r="F21" s="184"/>
      <c r="G21" s="185"/>
      <c r="H21" s="95" t="s">
        <v>308</v>
      </c>
      <c r="I21" s="96">
        <f>ROUND(0.589  * 1 * 5.57 * (1 + 0.1 + 0.15),3)</f>
        <v>4.101</v>
      </c>
    </row>
    <row r="22" spans="1:9" x14ac:dyDescent="0.2">
      <c r="A22" s="85" t="s">
        <v>0</v>
      </c>
      <c r="B22" s="186" t="s">
        <v>53</v>
      </c>
      <c r="C22" s="187"/>
      <c r="D22" s="186"/>
      <c r="E22" s="188"/>
      <c r="F22" s="188"/>
      <c r="G22" s="187"/>
      <c r="H22" s="86"/>
      <c r="I22" s="87"/>
    </row>
    <row r="23" spans="1:9" ht="26.25" customHeight="1" x14ac:dyDescent="0.2">
      <c r="A23" s="88" t="s">
        <v>0</v>
      </c>
      <c r="B23" s="175" t="s">
        <v>296</v>
      </c>
      <c r="C23" s="176"/>
      <c r="D23" s="175" t="s">
        <v>297</v>
      </c>
      <c r="E23" s="177"/>
      <c r="F23" s="177"/>
      <c r="G23" s="176"/>
      <c r="H23" s="89"/>
      <c r="I23" s="90"/>
    </row>
    <row r="24" spans="1:9" x14ac:dyDescent="0.2">
      <c r="A24" s="88" t="s">
        <v>0</v>
      </c>
      <c r="B24" s="175" t="s">
        <v>244</v>
      </c>
      <c r="C24" s="176"/>
      <c r="D24" s="175" t="s">
        <v>251</v>
      </c>
      <c r="E24" s="177"/>
      <c r="F24" s="177"/>
      <c r="G24" s="176"/>
      <c r="H24" s="89"/>
      <c r="I24" s="90"/>
    </row>
    <row r="25" spans="1:9" x14ac:dyDescent="0.2">
      <c r="A25" s="91" t="s">
        <v>0</v>
      </c>
      <c r="B25" s="178" t="s">
        <v>246</v>
      </c>
      <c r="C25" s="179"/>
      <c r="D25" s="178" t="s">
        <v>252</v>
      </c>
      <c r="E25" s="180"/>
      <c r="F25" s="180"/>
      <c r="G25" s="179"/>
      <c r="H25" s="92"/>
      <c r="I25" s="93"/>
    </row>
    <row r="26" spans="1:9" ht="12.75" customHeight="1" x14ac:dyDescent="0.2">
      <c r="A26" s="91" t="s">
        <v>3</v>
      </c>
      <c r="B26" s="169" t="s">
        <v>71</v>
      </c>
      <c r="C26" s="171"/>
      <c r="D26" s="169"/>
      <c r="E26" s="170"/>
      <c r="F26" s="170"/>
      <c r="G26" s="171"/>
      <c r="H26" s="97"/>
      <c r="I26" s="98">
        <f>ROUND((SUM($I$14:$I$21)),3)</f>
        <v>25.277999999999999</v>
      </c>
    </row>
    <row r="27" spans="1:9" ht="33" customHeight="1" x14ac:dyDescent="0.2">
      <c r="A27" s="91"/>
      <c r="B27" s="166" t="s">
        <v>313</v>
      </c>
      <c r="C27" s="167"/>
      <c r="D27" s="169"/>
      <c r="E27" s="170"/>
      <c r="F27" s="170"/>
      <c r="G27" s="171"/>
      <c r="H27" s="97">
        <v>1.0529999999999999</v>
      </c>
      <c r="I27" s="98">
        <f>I26*H27</f>
        <v>26.617733999999999</v>
      </c>
    </row>
    <row r="28" spans="1:9" ht="12.75" customHeight="1" x14ac:dyDescent="0.2">
      <c r="A28" s="99" t="s">
        <v>4</v>
      </c>
      <c r="B28" s="172" t="s">
        <v>72</v>
      </c>
      <c r="C28" s="173"/>
      <c r="D28" s="172"/>
      <c r="E28" s="174"/>
      <c r="F28" s="174"/>
      <c r="G28" s="173"/>
      <c r="H28" s="100" t="s">
        <v>162</v>
      </c>
      <c r="I28" s="101">
        <f>I27</f>
        <v>26.617733999999999</v>
      </c>
    </row>
    <row r="29" spans="1:9" ht="12.75" customHeight="1" x14ac:dyDescent="0.2"/>
    <row r="31" spans="1:9" s="22" customFormat="1" ht="12.75" customHeight="1" x14ac:dyDescent="0.25">
      <c r="A31" s="25" t="s">
        <v>265</v>
      </c>
      <c r="B31" s="25"/>
      <c r="C31" s="25"/>
      <c r="D31" s="114"/>
      <c r="E31" s="25"/>
      <c r="F31" s="25"/>
      <c r="G31" s="25"/>
      <c r="H31" s="25"/>
      <c r="I31" s="25"/>
    </row>
    <row r="32" spans="1:9" s="22" customFormat="1" ht="15" x14ac:dyDescent="0.25">
      <c r="A32" s="25">
        <v>1</v>
      </c>
      <c r="B32" s="25" t="s">
        <v>288</v>
      </c>
      <c r="C32" s="25"/>
      <c r="D32" s="25"/>
      <c r="E32" s="25"/>
      <c r="F32" s="25"/>
      <c r="G32" s="25"/>
      <c r="H32" s="25"/>
      <c r="I32" s="25"/>
    </row>
    <row r="33" spans="1:10" s="22" customFormat="1" ht="15" x14ac:dyDescent="0.25">
      <c r="A33" s="25"/>
      <c r="B33" s="25" t="s">
        <v>289</v>
      </c>
      <c r="C33" s="25"/>
      <c r="D33" s="25"/>
      <c r="E33" s="25"/>
      <c r="F33" s="25"/>
      <c r="G33" s="25"/>
      <c r="H33" s="25"/>
      <c r="I33" s="25"/>
      <c r="J33" s="25"/>
    </row>
    <row r="34" spans="1:10" s="22" customFormat="1" ht="15" x14ac:dyDescent="0.25">
      <c r="A34" s="25"/>
      <c r="B34" s="25" t="s">
        <v>290</v>
      </c>
      <c r="C34" s="25"/>
      <c r="D34" s="25"/>
      <c r="E34" s="25"/>
      <c r="F34" s="25"/>
      <c r="G34" s="25"/>
      <c r="H34" s="25"/>
      <c r="I34" s="25"/>
      <c r="J34" s="25"/>
    </row>
    <row r="35" spans="1:10" s="22" customFormat="1" ht="15" x14ac:dyDescent="0.25">
      <c r="A35" s="25"/>
      <c r="B35" s="25" t="s">
        <v>291</v>
      </c>
      <c r="C35" s="25"/>
      <c r="D35" s="25"/>
      <c r="E35" s="25"/>
      <c r="F35" s="25"/>
      <c r="G35" s="25"/>
      <c r="H35" s="25"/>
      <c r="I35" s="25"/>
      <c r="J35" s="25"/>
    </row>
    <row r="36" spans="1:10" s="22" customFormat="1" ht="15" x14ac:dyDescent="0.25">
      <c r="A36" s="25"/>
      <c r="B36" s="25" t="s">
        <v>292</v>
      </c>
      <c r="C36" s="25"/>
      <c r="D36" s="25"/>
      <c r="E36" s="25"/>
      <c r="F36" s="25"/>
      <c r="G36" s="25"/>
      <c r="H36" s="25"/>
      <c r="I36" s="25"/>
      <c r="J36" s="25"/>
    </row>
  </sheetData>
  <mergeCells count="43">
    <mergeCell ref="B13:C13"/>
    <mergeCell ref="D13:G13"/>
    <mergeCell ref="A1:C1"/>
    <mergeCell ref="D1:I1"/>
    <mergeCell ref="A3:I3"/>
    <mergeCell ref="A4:I4"/>
    <mergeCell ref="A6:C6"/>
    <mergeCell ref="D6:I6"/>
    <mergeCell ref="A8:C8"/>
    <mergeCell ref="D8:I8"/>
    <mergeCell ref="A10:I10"/>
    <mergeCell ref="B12:C12"/>
    <mergeCell ref="D12:G12"/>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7:C27"/>
    <mergeCell ref="D27:G27"/>
    <mergeCell ref="B26:C26"/>
    <mergeCell ref="D26:G26"/>
    <mergeCell ref="B28:C28"/>
    <mergeCell ref="D28:G28"/>
  </mergeCells>
  <pageMargins left="0.39370078740157477" right="0.39370078740157477" top="0.74803149606299213" bottom="0.74803149606299213" header="0.31496062992125984" footer="0.31496062992125984"/>
  <pageSetup paperSize="9" orientation="portrait" useFirstPageNumber="1" horizontalDpi="300" verticalDpi="300" r:id="rId1"/>
  <headerFooter alignWithMargins="0">
    <oddFooter>&amp;CСтраница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J36"/>
  <sheetViews>
    <sheetView workbookViewId="0">
      <selection activeCell="D22" sqref="D22:G22"/>
    </sheetView>
  </sheetViews>
  <sheetFormatPr defaultColWidth="11.5703125" defaultRowHeight="12.75" x14ac:dyDescent="0.2"/>
  <cols>
    <col min="1" max="1" width="3.7109375" style="70" customWidth="1"/>
    <col min="2" max="2" width="10.7109375" style="70" customWidth="1"/>
    <col min="3" max="3" width="20" style="70" customWidth="1"/>
    <col min="4" max="4" width="4.42578125" style="70" customWidth="1"/>
    <col min="5" max="6" width="9.28515625" style="70" customWidth="1"/>
    <col min="7" max="7" width="23.7109375" style="70" customWidth="1"/>
    <col min="8" max="8" width="19.7109375" style="70" customWidth="1"/>
    <col min="9" max="9" width="14.7109375" style="70" customWidth="1"/>
    <col min="10" max="10" width="19.7109375" style="66" customWidth="1"/>
    <col min="11" max="256" width="11.5703125" style="66"/>
    <col min="257" max="257" width="3.7109375" style="66" customWidth="1"/>
    <col min="258" max="258" width="10.7109375" style="66" customWidth="1"/>
    <col min="259" max="259" width="15.5703125" style="66" customWidth="1"/>
    <col min="260" max="260" width="4.42578125" style="66" customWidth="1"/>
    <col min="261" max="263" width="9.28515625" style="66" customWidth="1"/>
    <col min="264" max="264" width="19.7109375" style="66" customWidth="1"/>
    <col min="265" max="265" width="14.7109375" style="66" customWidth="1"/>
    <col min="266" max="266" width="19.7109375" style="66" customWidth="1"/>
    <col min="267" max="512" width="11.5703125" style="66"/>
    <col min="513" max="513" width="3.7109375" style="66" customWidth="1"/>
    <col min="514" max="514" width="10.7109375" style="66" customWidth="1"/>
    <col min="515" max="515" width="15.5703125" style="66" customWidth="1"/>
    <col min="516" max="516" width="4.42578125" style="66" customWidth="1"/>
    <col min="517" max="519" width="9.28515625" style="66" customWidth="1"/>
    <col min="520" max="520" width="19.7109375" style="66" customWidth="1"/>
    <col min="521" max="521" width="14.7109375" style="66" customWidth="1"/>
    <col min="522" max="522" width="19.7109375" style="66" customWidth="1"/>
    <col min="523" max="768" width="11.5703125" style="66"/>
    <col min="769" max="769" width="3.7109375" style="66" customWidth="1"/>
    <col min="770" max="770" width="10.7109375" style="66" customWidth="1"/>
    <col min="771" max="771" width="15.5703125" style="66" customWidth="1"/>
    <col min="772" max="772" width="4.42578125" style="66" customWidth="1"/>
    <col min="773" max="775" width="9.28515625" style="66" customWidth="1"/>
    <col min="776" max="776" width="19.7109375" style="66" customWidth="1"/>
    <col min="777" max="777" width="14.7109375" style="66" customWidth="1"/>
    <col min="778" max="778" width="19.7109375" style="66" customWidth="1"/>
    <col min="779" max="1024" width="11.5703125" style="66"/>
    <col min="1025" max="1025" width="3.7109375" style="66" customWidth="1"/>
    <col min="1026" max="1026" width="10.7109375" style="66" customWidth="1"/>
    <col min="1027" max="1027" width="15.5703125" style="66" customWidth="1"/>
    <col min="1028" max="1028" width="4.42578125" style="66" customWidth="1"/>
    <col min="1029" max="1031" width="9.28515625" style="66" customWidth="1"/>
    <col min="1032" max="1032" width="19.7109375" style="66" customWidth="1"/>
    <col min="1033" max="1033" width="14.7109375" style="66" customWidth="1"/>
    <col min="1034" max="1034" width="19.7109375" style="66" customWidth="1"/>
    <col min="1035" max="1280" width="11.5703125" style="66"/>
    <col min="1281" max="1281" width="3.7109375" style="66" customWidth="1"/>
    <col min="1282" max="1282" width="10.7109375" style="66" customWidth="1"/>
    <col min="1283" max="1283" width="15.5703125" style="66" customWidth="1"/>
    <col min="1284" max="1284" width="4.42578125" style="66" customWidth="1"/>
    <col min="1285" max="1287" width="9.28515625" style="66" customWidth="1"/>
    <col min="1288" max="1288" width="19.7109375" style="66" customWidth="1"/>
    <col min="1289" max="1289" width="14.7109375" style="66" customWidth="1"/>
    <col min="1290" max="1290" width="19.7109375" style="66" customWidth="1"/>
    <col min="1291" max="1536" width="11.5703125" style="66"/>
    <col min="1537" max="1537" width="3.7109375" style="66" customWidth="1"/>
    <col min="1538" max="1538" width="10.7109375" style="66" customWidth="1"/>
    <col min="1539" max="1539" width="15.5703125" style="66" customWidth="1"/>
    <col min="1540" max="1540" width="4.42578125" style="66" customWidth="1"/>
    <col min="1541" max="1543" width="9.28515625" style="66" customWidth="1"/>
    <col min="1544" max="1544" width="19.7109375" style="66" customWidth="1"/>
    <col min="1545" max="1545" width="14.7109375" style="66" customWidth="1"/>
    <col min="1546" max="1546" width="19.7109375" style="66" customWidth="1"/>
    <col min="1547" max="1792" width="11.5703125" style="66"/>
    <col min="1793" max="1793" width="3.7109375" style="66" customWidth="1"/>
    <col min="1794" max="1794" width="10.7109375" style="66" customWidth="1"/>
    <col min="1795" max="1795" width="15.5703125" style="66" customWidth="1"/>
    <col min="1796" max="1796" width="4.42578125" style="66" customWidth="1"/>
    <col min="1797" max="1799" width="9.28515625" style="66" customWidth="1"/>
    <col min="1800" max="1800" width="19.7109375" style="66" customWidth="1"/>
    <col min="1801" max="1801" width="14.7109375" style="66" customWidth="1"/>
    <col min="1802" max="1802" width="19.7109375" style="66" customWidth="1"/>
    <col min="1803" max="2048" width="11.5703125" style="66"/>
    <col min="2049" max="2049" width="3.7109375" style="66" customWidth="1"/>
    <col min="2050" max="2050" width="10.7109375" style="66" customWidth="1"/>
    <col min="2051" max="2051" width="15.5703125" style="66" customWidth="1"/>
    <col min="2052" max="2052" width="4.42578125" style="66" customWidth="1"/>
    <col min="2053" max="2055" width="9.28515625" style="66" customWidth="1"/>
    <col min="2056" max="2056" width="19.7109375" style="66" customWidth="1"/>
    <col min="2057" max="2057" width="14.7109375" style="66" customWidth="1"/>
    <col min="2058" max="2058" width="19.7109375" style="66" customWidth="1"/>
    <col min="2059" max="2304" width="11.5703125" style="66"/>
    <col min="2305" max="2305" width="3.7109375" style="66" customWidth="1"/>
    <col min="2306" max="2306" width="10.7109375" style="66" customWidth="1"/>
    <col min="2307" max="2307" width="15.5703125" style="66" customWidth="1"/>
    <col min="2308" max="2308" width="4.42578125" style="66" customWidth="1"/>
    <col min="2309" max="2311" width="9.28515625" style="66" customWidth="1"/>
    <col min="2312" max="2312" width="19.7109375" style="66" customWidth="1"/>
    <col min="2313" max="2313" width="14.7109375" style="66" customWidth="1"/>
    <col min="2314" max="2314" width="19.7109375" style="66" customWidth="1"/>
    <col min="2315" max="2560" width="11.5703125" style="66"/>
    <col min="2561" max="2561" width="3.7109375" style="66" customWidth="1"/>
    <col min="2562" max="2562" width="10.7109375" style="66" customWidth="1"/>
    <col min="2563" max="2563" width="15.5703125" style="66" customWidth="1"/>
    <col min="2564" max="2564" width="4.42578125" style="66" customWidth="1"/>
    <col min="2565" max="2567" width="9.28515625" style="66" customWidth="1"/>
    <col min="2568" max="2568" width="19.7109375" style="66" customWidth="1"/>
    <col min="2569" max="2569" width="14.7109375" style="66" customWidth="1"/>
    <col min="2570" max="2570" width="19.7109375" style="66" customWidth="1"/>
    <col min="2571" max="2816" width="11.5703125" style="66"/>
    <col min="2817" max="2817" width="3.7109375" style="66" customWidth="1"/>
    <col min="2818" max="2818" width="10.7109375" style="66" customWidth="1"/>
    <col min="2819" max="2819" width="15.5703125" style="66" customWidth="1"/>
    <col min="2820" max="2820" width="4.42578125" style="66" customWidth="1"/>
    <col min="2821" max="2823" width="9.28515625" style="66" customWidth="1"/>
    <col min="2824" max="2824" width="19.7109375" style="66" customWidth="1"/>
    <col min="2825" max="2825" width="14.7109375" style="66" customWidth="1"/>
    <col min="2826" max="2826" width="19.7109375" style="66" customWidth="1"/>
    <col min="2827" max="3072" width="11.5703125" style="66"/>
    <col min="3073" max="3073" width="3.7109375" style="66" customWidth="1"/>
    <col min="3074" max="3074" width="10.7109375" style="66" customWidth="1"/>
    <col min="3075" max="3075" width="15.5703125" style="66" customWidth="1"/>
    <col min="3076" max="3076" width="4.42578125" style="66" customWidth="1"/>
    <col min="3077" max="3079" width="9.28515625" style="66" customWidth="1"/>
    <col min="3080" max="3080" width="19.7109375" style="66" customWidth="1"/>
    <col min="3081" max="3081" width="14.7109375" style="66" customWidth="1"/>
    <col min="3082" max="3082" width="19.7109375" style="66" customWidth="1"/>
    <col min="3083" max="3328" width="11.5703125" style="66"/>
    <col min="3329" max="3329" width="3.7109375" style="66" customWidth="1"/>
    <col min="3330" max="3330" width="10.7109375" style="66" customWidth="1"/>
    <col min="3331" max="3331" width="15.5703125" style="66" customWidth="1"/>
    <col min="3332" max="3332" width="4.42578125" style="66" customWidth="1"/>
    <col min="3333" max="3335" width="9.28515625" style="66" customWidth="1"/>
    <col min="3336" max="3336" width="19.7109375" style="66" customWidth="1"/>
    <col min="3337" max="3337" width="14.7109375" style="66" customWidth="1"/>
    <col min="3338" max="3338" width="19.7109375" style="66" customWidth="1"/>
    <col min="3339" max="3584" width="11.5703125" style="66"/>
    <col min="3585" max="3585" width="3.7109375" style="66" customWidth="1"/>
    <col min="3586" max="3586" width="10.7109375" style="66" customWidth="1"/>
    <col min="3587" max="3587" width="15.5703125" style="66" customWidth="1"/>
    <col min="3588" max="3588" width="4.42578125" style="66" customWidth="1"/>
    <col min="3589" max="3591" width="9.28515625" style="66" customWidth="1"/>
    <col min="3592" max="3592" width="19.7109375" style="66" customWidth="1"/>
    <col min="3593" max="3593" width="14.7109375" style="66" customWidth="1"/>
    <col min="3594" max="3594" width="19.7109375" style="66" customWidth="1"/>
    <col min="3595" max="3840" width="11.5703125" style="66"/>
    <col min="3841" max="3841" width="3.7109375" style="66" customWidth="1"/>
    <col min="3842" max="3842" width="10.7109375" style="66" customWidth="1"/>
    <col min="3843" max="3843" width="15.5703125" style="66" customWidth="1"/>
    <col min="3844" max="3844" width="4.42578125" style="66" customWidth="1"/>
    <col min="3845" max="3847" width="9.28515625" style="66" customWidth="1"/>
    <col min="3848" max="3848" width="19.7109375" style="66" customWidth="1"/>
    <col min="3849" max="3849" width="14.7109375" style="66" customWidth="1"/>
    <col min="3850" max="3850" width="19.7109375" style="66" customWidth="1"/>
    <col min="3851" max="4096" width="11.5703125" style="66"/>
    <col min="4097" max="4097" width="3.7109375" style="66" customWidth="1"/>
    <col min="4098" max="4098" width="10.7109375" style="66" customWidth="1"/>
    <col min="4099" max="4099" width="15.5703125" style="66" customWidth="1"/>
    <col min="4100" max="4100" width="4.42578125" style="66" customWidth="1"/>
    <col min="4101" max="4103" width="9.28515625" style="66" customWidth="1"/>
    <col min="4104" max="4104" width="19.7109375" style="66" customWidth="1"/>
    <col min="4105" max="4105" width="14.7109375" style="66" customWidth="1"/>
    <col min="4106" max="4106" width="19.7109375" style="66" customWidth="1"/>
    <col min="4107" max="4352" width="11.5703125" style="66"/>
    <col min="4353" max="4353" width="3.7109375" style="66" customWidth="1"/>
    <col min="4354" max="4354" width="10.7109375" style="66" customWidth="1"/>
    <col min="4355" max="4355" width="15.5703125" style="66" customWidth="1"/>
    <col min="4356" max="4356" width="4.42578125" style="66" customWidth="1"/>
    <col min="4357" max="4359" width="9.28515625" style="66" customWidth="1"/>
    <col min="4360" max="4360" width="19.7109375" style="66" customWidth="1"/>
    <col min="4361" max="4361" width="14.7109375" style="66" customWidth="1"/>
    <col min="4362" max="4362" width="19.7109375" style="66" customWidth="1"/>
    <col min="4363" max="4608" width="11.5703125" style="66"/>
    <col min="4609" max="4609" width="3.7109375" style="66" customWidth="1"/>
    <col min="4610" max="4610" width="10.7109375" style="66" customWidth="1"/>
    <col min="4611" max="4611" width="15.5703125" style="66" customWidth="1"/>
    <col min="4612" max="4612" width="4.42578125" style="66" customWidth="1"/>
    <col min="4613" max="4615" width="9.28515625" style="66" customWidth="1"/>
    <col min="4616" max="4616" width="19.7109375" style="66" customWidth="1"/>
    <col min="4617" max="4617" width="14.7109375" style="66" customWidth="1"/>
    <col min="4618" max="4618" width="19.7109375" style="66" customWidth="1"/>
    <col min="4619" max="4864" width="11.5703125" style="66"/>
    <col min="4865" max="4865" width="3.7109375" style="66" customWidth="1"/>
    <col min="4866" max="4866" width="10.7109375" style="66" customWidth="1"/>
    <col min="4867" max="4867" width="15.5703125" style="66" customWidth="1"/>
    <col min="4868" max="4868" width="4.42578125" style="66" customWidth="1"/>
    <col min="4869" max="4871" width="9.28515625" style="66" customWidth="1"/>
    <col min="4872" max="4872" width="19.7109375" style="66" customWidth="1"/>
    <col min="4873" max="4873" width="14.7109375" style="66" customWidth="1"/>
    <col min="4874" max="4874" width="19.7109375" style="66" customWidth="1"/>
    <col min="4875" max="5120" width="11.5703125" style="66"/>
    <col min="5121" max="5121" width="3.7109375" style="66" customWidth="1"/>
    <col min="5122" max="5122" width="10.7109375" style="66" customWidth="1"/>
    <col min="5123" max="5123" width="15.5703125" style="66" customWidth="1"/>
    <col min="5124" max="5124" width="4.42578125" style="66" customWidth="1"/>
    <col min="5125" max="5127" width="9.28515625" style="66" customWidth="1"/>
    <col min="5128" max="5128" width="19.7109375" style="66" customWidth="1"/>
    <col min="5129" max="5129" width="14.7109375" style="66" customWidth="1"/>
    <col min="5130" max="5130" width="19.7109375" style="66" customWidth="1"/>
    <col min="5131" max="5376" width="11.5703125" style="66"/>
    <col min="5377" max="5377" width="3.7109375" style="66" customWidth="1"/>
    <col min="5378" max="5378" width="10.7109375" style="66" customWidth="1"/>
    <col min="5379" max="5379" width="15.5703125" style="66" customWidth="1"/>
    <col min="5380" max="5380" width="4.42578125" style="66" customWidth="1"/>
    <col min="5381" max="5383" width="9.28515625" style="66" customWidth="1"/>
    <col min="5384" max="5384" width="19.7109375" style="66" customWidth="1"/>
    <col min="5385" max="5385" width="14.7109375" style="66" customWidth="1"/>
    <col min="5386" max="5386" width="19.7109375" style="66" customWidth="1"/>
    <col min="5387" max="5632" width="11.5703125" style="66"/>
    <col min="5633" max="5633" width="3.7109375" style="66" customWidth="1"/>
    <col min="5634" max="5634" width="10.7109375" style="66" customWidth="1"/>
    <col min="5635" max="5635" width="15.5703125" style="66" customWidth="1"/>
    <col min="5636" max="5636" width="4.42578125" style="66" customWidth="1"/>
    <col min="5637" max="5639" width="9.28515625" style="66" customWidth="1"/>
    <col min="5640" max="5640" width="19.7109375" style="66" customWidth="1"/>
    <col min="5641" max="5641" width="14.7109375" style="66" customWidth="1"/>
    <col min="5642" max="5642" width="19.7109375" style="66" customWidth="1"/>
    <col min="5643" max="5888" width="11.5703125" style="66"/>
    <col min="5889" max="5889" width="3.7109375" style="66" customWidth="1"/>
    <col min="5890" max="5890" width="10.7109375" style="66" customWidth="1"/>
    <col min="5891" max="5891" width="15.5703125" style="66" customWidth="1"/>
    <col min="5892" max="5892" width="4.42578125" style="66" customWidth="1"/>
    <col min="5893" max="5895" width="9.28515625" style="66" customWidth="1"/>
    <col min="5896" max="5896" width="19.7109375" style="66" customWidth="1"/>
    <col min="5897" max="5897" width="14.7109375" style="66" customWidth="1"/>
    <col min="5898" max="5898" width="19.7109375" style="66" customWidth="1"/>
    <col min="5899" max="6144" width="11.5703125" style="66"/>
    <col min="6145" max="6145" width="3.7109375" style="66" customWidth="1"/>
    <col min="6146" max="6146" width="10.7109375" style="66" customWidth="1"/>
    <col min="6147" max="6147" width="15.5703125" style="66" customWidth="1"/>
    <col min="6148" max="6148" width="4.42578125" style="66" customWidth="1"/>
    <col min="6149" max="6151" width="9.28515625" style="66" customWidth="1"/>
    <col min="6152" max="6152" width="19.7109375" style="66" customWidth="1"/>
    <col min="6153" max="6153" width="14.7109375" style="66" customWidth="1"/>
    <col min="6154" max="6154" width="19.7109375" style="66" customWidth="1"/>
    <col min="6155" max="6400" width="11.5703125" style="66"/>
    <col min="6401" max="6401" width="3.7109375" style="66" customWidth="1"/>
    <col min="6402" max="6402" width="10.7109375" style="66" customWidth="1"/>
    <col min="6403" max="6403" width="15.5703125" style="66" customWidth="1"/>
    <col min="6404" max="6404" width="4.42578125" style="66" customWidth="1"/>
    <col min="6405" max="6407" width="9.28515625" style="66" customWidth="1"/>
    <col min="6408" max="6408" width="19.7109375" style="66" customWidth="1"/>
    <col min="6409" max="6409" width="14.7109375" style="66" customWidth="1"/>
    <col min="6410" max="6410" width="19.7109375" style="66" customWidth="1"/>
    <col min="6411" max="6656" width="11.5703125" style="66"/>
    <col min="6657" max="6657" width="3.7109375" style="66" customWidth="1"/>
    <col min="6658" max="6658" width="10.7109375" style="66" customWidth="1"/>
    <col min="6659" max="6659" width="15.5703125" style="66" customWidth="1"/>
    <col min="6660" max="6660" width="4.42578125" style="66" customWidth="1"/>
    <col min="6661" max="6663" width="9.28515625" style="66" customWidth="1"/>
    <col min="6664" max="6664" width="19.7109375" style="66" customWidth="1"/>
    <col min="6665" max="6665" width="14.7109375" style="66" customWidth="1"/>
    <col min="6666" max="6666" width="19.7109375" style="66" customWidth="1"/>
    <col min="6667" max="6912" width="11.5703125" style="66"/>
    <col min="6913" max="6913" width="3.7109375" style="66" customWidth="1"/>
    <col min="6914" max="6914" width="10.7109375" style="66" customWidth="1"/>
    <col min="6915" max="6915" width="15.5703125" style="66" customWidth="1"/>
    <col min="6916" max="6916" width="4.42578125" style="66" customWidth="1"/>
    <col min="6917" max="6919" width="9.28515625" style="66" customWidth="1"/>
    <col min="6920" max="6920" width="19.7109375" style="66" customWidth="1"/>
    <col min="6921" max="6921" width="14.7109375" style="66" customWidth="1"/>
    <col min="6922" max="6922" width="19.7109375" style="66" customWidth="1"/>
    <col min="6923" max="7168" width="11.5703125" style="66"/>
    <col min="7169" max="7169" width="3.7109375" style="66" customWidth="1"/>
    <col min="7170" max="7170" width="10.7109375" style="66" customWidth="1"/>
    <col min="7171" max="7171" width="15.5703125" style="66" customWidth="1"/>
    <col min="7172" max="7172" width="4.42578125" style="66" customWidth="1"/>
    <col min="7173" max="7175" width="9.28515625" style="66" customWidth="1"/>
    <col min="7176" max="7176" width="19.7109375" style="66" customWidth="1"/>
    <col min="7177" max="7177" width="14.7109375" style="66" customWidth="1"/>
    <col min="7178" max="7178" width="19.7109375" style="66" customWidth="1"/>
    <col min="7179" max="7424" width="11.5703125" style="66"/>
    <col min="7425" max="7425" width="3.7109375" style="66" customWidth="1"/>
    <col min="7426" max="7426" width="10.7109375" style="66" customWidth="1"/>
    <col min="7427" max="7427" width="15.5703125" style="66" customWidth="1"/>
    <col min="7428" max="7428" width="4.42578125" style="66" customWidth="1"/>
    <col min="7429" max="7431" width="9.28515625" style="66" customWidth="1"/>
    <col min="7432" max="7432" width="19.7109375" style="66" customWidth="1"/>
    <col min="7433" max="7433" width="14.7109375" style="66" customWidth="1"/>
    <col min="7434" max="7434" width="19.7109375" style="66" customWidth="1"/>
    <col min="7435" max="7680" width="11.5703125" style="66"/>
    <col min="7681" max="7681" width="3.7109375" style="66" customWidth="1"/>
    <col min="7682" max="7682" width="10.7109375" style="66" customWidth="1"/>
    <col min="7683" max="7683" width="15.5703125" style="66" customWidth="1"/>
    <col min="7684" max="7684" width="4.42578125" style="66" customWidth="1"/>
    <col min="7685" max="7687" width="9.28515625" style="66" customWidth="1"/>
    <col min="7688" max="7688" width="19.7109375" style="66" customWidth="1"/>
    <col min="7689" max="7689" width="14.7109375" style="66" customWidth="1"/>
    <col min="7690" max="7690" width="19.7109375" style="66" customWidth="1"/>
    <col min="7691" max="7936" width="11.5703125" style="66"/>
    <col min="7937" max="7937" width="3.7109375" style="66" customWidth="1"/>
    <col min="7938" max="7938" width="10.7109375" style="66" customWidth="1"/>
    <col min="7939" max="7939" width="15.5703125" style="66" customWidth="1"/>
    <col min="7940" max="7940" width="4.42578125" style="66" customWidth="1"/>
    <col min="7941" max="7943" width="9.28515625" style="66" customWidth="1"/>
    <col min="7944" max="7944" width="19.7109375" style="66" customWidth="1"/>
    <col min="7945" max="7945" width="14.7109375" style="66" customWidth="1"/>
    <col min="7946" max="7946" width="19.7109375" style="66" customWidth="1"/>
    <col min="7947" max="8192" width="11.5703125" style="66"/>
    <col min="8193" max="8193" width="3.7109375" style="66" customWidth="1"/>
    <col min="8194" max="8194" width="10.7109375" style="66" customWidth="1"/>
    <col min="8195" max="8195" width="15.5703125" style="66" customWidth="1"/>
    <col min="8196" max="8196" width="4.42578125" style="66" customWidth="1"/>
    <col min="8197" max="8199" width="9.28515625" style="66" customWidth="1"/>
    <col min="8200" max="8200" width="19.7109375" style="66" customWidth="1"/>
    <col min="8201" max="8201" width="14.7109375" style="66" customWidth="1"/>
    <col min="8202" max="8202" width="19.7109375" style="66" customWidth="1"/>
    <col min="8203" max="8448" width="11.5703125" style="66"/>
    <col min="8449" max="8449" width="3.7109375" style="66" customWidth="1"/>
    <col min="8450" max="8450" width="10.7109375" style="66" customWidth="1"/>
    <col min="8451" max="8451" width="15.5703125" style="66" customWidth="1"/>
    <col min="8452" max="8452" width="4.42578125" style="66" customWidth="1"/>
    <col min="8453" max="8455" width="9.28515625" style="66" customWidth="1"/>
    <col min="8456" max="8456" width="19.7109375" style="66" customWidth="1"/>
    <col min="8457" max="8457" width="14.7109375" style="66" customWidth="1"/>
    <col min="8458" max="8458" width="19.7109375" style="66" customWidth="1"/>
    <col min="8459" max="8704" width="11.5703125" style="66"/>
    <col min="8705" max="8705" width="3.7109375" style="66" customWidth="1"/>
    <col min="8706" max="8706" width="10.7109375" style="66" customWidth="1"/>
    <col min="8707" max="8707" width="15.5703125" style="66" customWidth="1"/>
    <col min="8708" max="8708" width="4.42578125" style="66" customWidth="1"/>
    <col min="8709" max="8711" width="9.28515625" style="66" customWidth="1"/>
    <col min="8712" max="8712" width="19.7109375" style="66" customWidth="1"/>
    <col min="8713" max="8713" width="14.7109375" style="66" customWidth="1"/>
    <col min="8714" max="8714" width="19.7109375" style="66" customWidth="1"/>
    <col min="8715" max="8960" width="11.5703125" style="66"/>
    <col min="8961" max="8961" width="3.7109375" style="66" customWidth="1"/>
    <col min="8962" max="8962" width="10.7109375" style="66" customWidth="1"/>
    <col min="8963" max="8963" width="15.5703125" style="66" customWidth="1"/>
    <col min="8964" max="8964" width="4.42578125" style="66" customWidth="1"/>
    <col min="8965" max="8967" width="9.28515625" style="66" customWidth="1"/>
    <col min="8968" max="8968" width="19.7109375" style="66" customWidth="1"/>
    <col min="8969" max="8969" width="14.7109375" style="66" customWidth="1"/>
    <col min="8970" max="8970" width="19.7109375" style="66" customWidth="1"/>
    <col min="8971" max="9216" width="11.5703125" style="66"/>
    <col min="9217" max="9217" width="3.7109375" style="66" customWidth="1"/>
    <col min="9218" max="9218" width="10.7109375" style="66" customWidth="1"/>
    <col min="9219" max="9219" width="15.5703125" style="66" customWidth="1"/>
    <col min="9220" max="9220" width="4.42578125" style="66" customWidth="1"/>
    <col min="9221" max="9223" width="9.28515625" style="66" customWidth="1"/>
    <col min="9224" max="9224" width="19.7109375" style="66" customWidth="1"/>
    <col min="9225" max="9225" width="14.7109375" style="66" customWidth="1"/>
    <col min="9226" max="9226" width="19.7109375" style="66" customWidth="1"/>
    <col min="9227" max="9472" width="11.5703125" style="66"/>
    <col min="9473" max="9473" width="3.7109375" style="66" customWidth="1"/>
    <col min="9474" max="9474" width="10.7109375" style="66" customWidth="1"/>
    <col min="9475" max="9475" width="15.5703125" style="66" customWidth="1"/>
    <col min="9476" max="9476" width="4.42578125" style="66" customWidth="1"/>
    <col min="9477" max="9479" width="9.28515625" style="66" customWidth="1"/>
    <col min="9480" max="9480" width="19.7109375" style="66" customWidth="1"/>
    <col min="9481" max="9481" width="14.7109375" style="66" customWidth="1"/>
    <col min="9482" max="9482" width="19.7109375" style="66" customWidth="1"/>
    <col min="9483" max="9728" width="11.5703125" style="66"/>
    <col min="9729" max="9729" width="3.7109375" style="66" customWidth="1"/>
    <col min="9730" max="9730" width="10.7109375" style="66" customWidth="1"/>
    <col min="9731" max="9731" width="15.5703125" style="66" customWidth="1"/>
    <col min="9732" max="9732" width="4.42578125" style="66" customWidth="1"/>
    <col min="9733" max="9735" width="9.28515625" style="66" customWidth="1"/>
    <col min="9736" max="9736" width="19.7109375" style="66" customWidth="1"/>
    <col min="9737" max="9737" width="14.7109375" style="66" customWidth="1"/>
    <col min="9738" max="9738" width="19.7109375" style="66" customWidth="1"/>
    <col min="9739" max="9984" width="11.5703125" style="66"/>
    <col min="9985" max="9985" width="3.7109375" style="66" customWidth="1"/>
    <col min="9986" max="9986" width="10.7109375" style="66" customWidth="1"/>
    <col min="9987" max="9987" width="15.5703125" style="66" customWidth="1"/>
    <col min="9988" max="9988" width="4.42578125" style="66" customWidth="1"/>
    <col min="9989" max="9991" width="9.28515625" style="66" customWidth="1"/>
    <col min="9992" max="9992" width="19.7109375" style="66" customWidth="1"/>
    <col min="9993" max="9993" width="14.7109375" style="66" customWidth="1"/>
    <col min="9994" max="9994" width="19.7109375" style="66" customWidth="1"/>
    <col min="9995" max="10240" width="11.5703125" style="66"/>
    <col min="10241" max="10241" width="3.7109375" style="66" customWidth="1"/>
    <col min="10242" max="10242" width="10.7109375" style="66" customWidth="1"/>
    <col min="10243" max="10243" width="15.5703125" style="66" customWidth="1"/>
    <col min="10244" max="10244" width="4.42578125" style="66" customWidth="1"/>
    <col min="10245" max="10247" width="9.28515625" style="66" customWidth="1"/>
    <col min="10248" max="10248" width="19.7109375" style="66" customWidth="1"/>
    <col min="10249" max="10249" width="14.7109375" style="66" customWidth="1"/>
    <col min="10250" max="10250" width="19.7109375" style="66" customWidth="1"/>
    <col min="10251" max="10496" width="11.5703125" style="66"/>
    <col min="10497" max="10497" width="3.7109375" style="66" customWidth="1"/>
    <col min="10498" max="10498" width="10.7109375" style="66" customWidth="1"/>
    <col min="10499" max="10499" width="15.5703125" style="66" customWidth="1"/>
    <col min="10500" max="10500" width="4.42578125" style="66" customWidth="1"/>
    <col min="10501" max="10503" width="9.28515625" style="66" customWidth="1"/>
    <col min="10504" max="10504" width="19.7109375" style="66" customWidth="1"/>
    <col min="10505" max="10505" width="14.7109375" style="66" customWidth="1"/>
    <col min="10506" max="10506" width="19.7109375" style="66" customWidth="1"/>
    <col min="10507" max="10752" width="11.5703125" style="66"/>
    <col min="10753" max="10753" width="3.7109375" style="66" customWidth="1"/>
    <col min="10754" max="10754" width="10.7109375" style="66" customWidth="1"/>
    <col min="10755" max="10755" width="15.5703125" style="66" customWidth="1"/>
    <col min="10756" max="10756" width="4.42578125" style="66" customWidth="1"/>
    <col min="10757" max="10759" width="9.28515625" style="66" customWidth="1"/>
    <col min="10760" max="10760" width="19.7109375" style="66" customWidth="1"/>
    <col min="10761" max="10761" width="14.7109375" style="66" customWidth="1"/>
    <col min="10762" max="10762" width="19.7109375" style="66" customWidth="1"/>
    <col min="10763" max="11008" width="11.5703125" style="66"/>
    <col min="11009" max="11009" width="3.7109375" style="66" customWidth="1"/>
    <col min="11010" max="11010" width="10.7109375" style="66" customWidth="1"/>
    <col min="11011" max="11011" width="15.5703125" style="66" customWidth="1"/>
    <col min="11012" max="11012" width="4.42578125" style="66" customWidth="1"/>
    <col min="11013" max="11015" width="9.28515625" style="66" customWidth="1"/>
    <col min="11016" max="11016" width="19.7109375" style="66" customWidth="1"/>
    <col min="11017" max="11017" width="14.7109375" style="66" customWidth="1"/>
    <col min="11018" max="11018" width="19.7109375" style="66" customWidth="1"/>
    <col min="11019" max="11264" width="11.5703125" style="66"/>
    <col min="11265" max="11265" width="3.7109375" style="66" customWidth="1"/>
    <col min="11266" max="11266" width="10.7109375" style="66" customWidth="1"/>
    <col min="11267" max="11267" width="15.5703125" style="66" customWidth="1"/>
    <col min="11268" max="11268" width="4.42578125" style="66" customWidth="1"/>
    <col min="11269" max="11271" width="9.28515625" style="66" customWidth="1"/>
    <col min="11272" max="11272" width="19.7109375" style="66" customWidth="1"/>
    <col min="11273" max="11273" width="14.7109375" style="66" customWidth="1"/>
    <col min="11274" max="11274" width="19.7109375" style="66" customWidth="1"/>
    <col min="11275" max="11520" width="11.5703125" style="66"/>
    <col min="11521" max="11521" width="3.7109375" style="66" customWidth="1"/>
    <col min="11522" max="11522" width="10.7109375" style="66" customWidth="1"/>
    <col min="11523" max="11523" width="15.5703125" style="66" customWidth="1"/>
    <col min="11524" max="11524" width="4.42578125" style="66" customWidth="1"/>
    <col min="11525" max="11527" width="9.28515625" style="66" customWidth="1"/>
    <col min="11528" max="11528" width="19.7109375" style="66" customWidth="1"/>
    <col min="11529" max="11529" width="14.7109375" style="66" customWidth="1"/>
    <col min="11530" max="11530" width="19.7109375" style="66" customWidth="1"/>
    <col min="11531" max="11776" width="11.5703125" style="66"/>
    <col min="11777" max="11777" width="3.7109375" style="66" customWidth="1"/>
    <col min="11778" max="11778" width="10.7109375" style="66" customWidth="1"/>
    <col min="11779" max="11779" width="15.5703125" style="66" customWidth="1"/>
    <col min="11780" max="11780" width="4.42578125" style="66" customWidth="1"/>
    <col min="11781" max="11783" width="9.28515625" style="66" customWidth="1"/>
    <col min="11784" max="11784" width="19.7109375" style="66" customWidth="1"/>
    <col min="11785" max="11785" width="14.7109375" style="66" customWidth="1"/>
    <col min="11786" max="11786" width="19.7109375" style="66" customWidth="1"/>
    <col min="11787" max="12032" width="11.5703125" style="66"/>
    <col min="12033" max="12033" width="3.7109375" style="66" customWidth="1"/>
    <col min="12034" max="12034" width="10.7109375" style="66" customWidth="1"/>
    <col min="12035" max="12035" width="15.5703125" style="66" customWidth="1"/>
    <col min="12036" max="12036" width="4.42578125" style="66" customWidth="1"/>
    <col min="12037" max="12039" width="9.28515625" style="66" customWidth="1"/>
    <col min="12040" max="12040" width="19.7109375" style="66" customWidth="1"/>
    <col min="12041" max="12041" width="14.7109375" style="66" customWidth="1"/>
    <col min="12042" max="12042" width="19.7109375" style="66" customWidth="1"/>
    <col min="12043" max="12288" width="11.5703125" style="66"/>
    <col min="12289" max="12289" width="3.7109375" style="66" customWidth="1"/>
    <col min="12290" max="12290" width="10.7109375" style="66" customWidth="1"/>
    <col min="12291" max="12291" width="15.5703125" style="66" customWidth="1"/>
    <col min="12292" max="12292" width="4.42578125" style="66" customWidth="1"/>
    <col min="12293" max="12295" width="9.28515625" style="66" customWidth="1"/>
    <col min="12296" max="12296" width="19.7109375" style="66" customWidth="1"/>
    <col min="12297" max="12297" width="14.7109375" style="66" customWidth="1"/>
    <col min="12298" max="12298" width="19.7109375" style="66" customWidth="1"/>
    <col min="12299" max="12544" width="11.5703125" style="66"/>
    <col min="12545" max="12545" width="3.7109375" style="66" customWidth="1"/>
    <col min="12546" max="12546" width="10.7109375" style="66" customWidth="1"/>
    <col min="12547" max="12547" width="15.5703125" style="66" customWidth="1"/>
    <col min="12548" max="12548" width="4.42578125" style="66" customWidth="1"/>
    <col min="12549" max="12551" width="9.28515625" style="66" customWidth="1"/>
    <col min="12552" max="12552" width="19.7109375" style="66" customWidth="1"/>
    <col min="12553" max="12553" width="14.7109375" style="66" customWidth="1"/>
    <col min="12554" max="12554" width="19.7109375" style="66" customWidth="1"/>
    <col min="12555" max="12800" width="11.5703125" style="66"/>
    <col min="12801" max="12801" width="3.7109375" style="66" customWidth="1"/>
    <col min="12802" max="12802" width="10.7109375" style="66" customWidth="1"/>
    <col min="12803" max="12803" width="15.5703125" style="66" customWidth="1"/>
    <col min="12804" max="12804" width="4.42578125" style="66" customWidth="1"/>
    <col min="12805" max="12807" width="9.28515625" style="66" customWidth="1"/>
    <col min="12808" max="12808" width="19.7109375" style="66" customWidth="1"/>
    <col min="12809" max="12809" width="14.7109375" style="66" customWidth="1"/>
    <col min="12810" max="12810" width="19.7109375" style="66" customWidth="1"/>
    <col min="12811" max="13056" width="11.5703125" style="66"/>
    <col min="13057" max="13057" width="3.7109375" style="66" customWidth="1"/>
    <col min="13058" max="13058" width="10.7109375" style="66" customWidth="1"/>
    <col min="13059" max="13059" width="15.5703125" style="66" customWidth="1"/>
    <col min="13060" max="13060" width="4.42578125" style="66" customWidth="1"/>
    <col min="13061" max="13063" width="9.28515625" style="66" customWidth="1"/>
    <col min="13064" max="13064" width="19.7109375" style="66" customWidth="1"/>
    <col min="13065" max="13065" width="14.7109375" style="66" customWidth="1"/>
    <col min="13066" max="13066" width="19.7109375" style="66" customWidth="1"/>
    <col min="13067" max="13312" width="11.5703125" style="66"/>
    <col min="13313" max="13313" width="3.7109375" style="66" customWidth="1"/>
    <col min="13314" max="13314" width="10.7109375" style="66" customWidth="1"/>
    <col min="13315" max="13315" width="15.5703125" style="66" customWidth="1"/>
    <col min="13316" max="13316" width="4.42578125" style="66" customWidth="1"/>
    <col min="13317" max="13319" width="9.28515625" style="66" customWidth="1"/>
    <col min="13320" max="13320" width="19.7109375" style="66" customWidth="1"/>
    <col min="13321" max="13321" width="14.7109375" style="66" customWidth="1"/>
    <col min="13322" max="13322" width="19.7109375" style="66" customWidth="1"/>
    <col min="13323" max="13568" width="11.5703125" style="66"/>
    <col min="13569" max="13569" width="3.7109375" style="66" customWidth="1"/>
    <col min="13570" max="13570" width="10.7109375" style="66" customWidth="1"/>
    <col min="13571" max="13571" width="15.5703125" style="66" customWidth="1"/>
    <col min="13572" max="13572" width="4.42578125" style="66" customWidth="1"/>
    <col min="13573" max="13575" width="9.28515625" style="66" customWidth="1"/>
    <col min="13576" max="13576" width="19.7109375" style="66" customWidth="1"/>
    <col min="13577" max="13577" width="14.7109375" style="66" customWidth="1"/>
    <col min="13578" max="13578" width="19.7109375" style="66" customWidth="1"/>
    <col min="13579" max="13824" width="11.5703125" style="66"/>
    <col min="13825" max="13825" width="3.7109375" style="66" customWidth="1"/>
    <col min="13826" max="13826" width="10.7109375" style="66" customWidth="1"/>
    <col min="13827" max="13827" width="15.5703125" style="66" customWidth="1"/>
    <col min="13828" max="13828" width="4.42578125" style="66" customWidth="1"/>
    <col min="13829" max="13831" width="9.28515625" style="66" customWidth="1"/>
    <col min="13832" max="13832" width="19.7109375" style="66" customWidth="1"/>
    <col min="13833" max="13833" width="14.7109375" style="66" customWidth="1"/>
    <col min="13834" max="13834" width="19.7109375" style="66" customWidth="1"/>
    <col min="13835" max="14080" width="11.5703125" style="66"/>
    <col min="14081" max="14081" width="3.7109375" style="66" customWidth="1"/>
    <col min="14082" max="14082" width="10.7109375" style="66" customWidth="1"/>
    <col min="14083" max="14083" width="15.5703125" style="66" customWidth="1"/>
    <col min="14084" max="14084" width="4.42578125" style="66" customWidth="1"/>
    <col min="14085" max="14087" width="9.28515625" style="66" customWidth="1"/>
    <col min="14088" max="14088" width="19.7109375" style="66" customWidth="1"/>
    <col min="14089" max="14089" width="14.7109375" style="66" customWidth="1"/>
    <col min="14090" max="14090" width="19.7109375" style="66" customWidth="1"/>
    <col min="14091" max="14336" width="11.5703125" style="66"/>
    <col min="14337" max="14337" width="3.7109375" style="66" customWidth="1"/>
    <col min="14338" max="14338" width="10.7109375" style="66" customWidth="1"/>
    <col min="14339" max="14339" width="15.5703125" style="66" customWidth="1"/>
    <col min="14340" max="14340" width="4.42578125" style="66" customWidth="1"/>
    <col min="14341" max="14343" width="9.28515625" style="66" customWidth="1"/>
    <col min="14344" max="14344" width="19.7109375" style="66" customWidth="1"/>
    <col min="14345" max="14345" width="14.7109375" style="66" customWidth="1"/>
    <col min="14346" max="14346" width="19.7109375" style="66" customWidth="1"/>
    <col min="14347" max="14592" width="11.5703125" style="66"/>
    <col min="14593" max="14593" width="3.7109375" style="66" customWidth="1"/>
    <col min="14594" max="14594" width="10.7109375" style="66" customWidth="1"/>
    <col min="14595" max="14595" width="15.5703125" style="66" customWidth="1"/>
    <col min="14596" max="14596" width="4.42578125" style="66" customWidth="1"/>
    <col min="14597" max="14599" width="9.28515625" style="66" customWidth="1"/>
    <col min="14600" max="14600" width="19.7109375" style="66" customWidth="1"/>
    <col min="14601" max="14601" width="14.7109375" style="66" customWidth="1"/>
    <col min="14602" max="14602" width="19.7109375" style="66" customWidth="1"/>
    <col min="14603" max="14848" width="11.5703125" style="66"/>
    <col min="14849" max="14849" width="3.7109375" style="66" customWidth="1"/>
    <col min="14850" max="14850" width="10.7109375" style="66" customWidth="1"/>
    <col min="14851" max="14851" width="15.5703125" style="66" customWidth="1"/>
    <col min="14852" max="14852" width="4.42578125" style="66" customWidth="1"/>
    <col min="14853" max="14855" width="9.28515625" style="66" customWidth="1"/>
    <col min="14856" max="14856" width="19.7109375" style="66" customWidth="1"/>
    <col min="14857" max="14857" width="14.7109375" style="66" customWidth="1"/>
    <col min="14858" max="14858" width="19.7109375" style="66" customWidth="1"/>
    <col min="14859" max="15104" width="11.5703125" style="66"/>
    <col min="15105" max="15105" width="3.7109375" style="66" customWidth="1"/>
    <col min="15106" max="15106" width="10.7109375" style="66" customWidth="1"/>
    <col min="15107" max="15107" width="15.5703125" style="66" customWidth="1"/>
    <col min="15108" max="15108" width="4.42578125" style="66" customWidth="1"/>
    <col min="15109" max="15111" width="9.28515625" style="66" customWidth="1"/>
    <col min="15112" max="15112" width="19.7109375" style="66" customWidth="1"/>
    <col min="15113" max="15113" width="14.7109375" style="66" customWidth="1"/>
    <col min="15114" max="15114" width="19.7109375" style="66" customWidth="1"/>
    <col min="15115" max="15360" width="11.5703125" style="66"/>
    <col min="15361" max="15361" width="3.7109375" style="66" customWidth="1"/>
    <col min="15362" max="15362" width="10.7109375" style="66" customWidth="1"/>
    <col min="15363" max="15363" width="15.5703125" style="66" customWidth="1"/>
    <col min="15364" max="15364" width="4.42578125" style="66" customWidth="1"/>
    <col min="15365" max="15367" width="9.28515625" style="66" customWidth="1"/>
    <col min="15368" max="15368" width="19.7109375" style="66" customWidth="1"/>
    <col min="15369" max="15369" width="14.7109375" style="66" customWidth="1"/>
    <col min="15370" max="15370" width="19.7109375" style="66" customWidth="1"/>
    <col min="15371" max="15616" width="11.5703125" style="66"/>
    <col min="15617" max="15617" width="3.7109375" style="66" customWidth="1"/>
    <col min="15618" max="15618" width="10.7109375" style="66" customWidth="1"/>
    <col min="15619" max="15619" width="15.5703125" style="66" customWidth="1"/>
    <col min="15620" max="15620" width="4.42578125" style="66" customWidth="1"/>
    <col min="15621" max="15623" width="9.28515625" style="66" customWidth="1"/>
    <col min="15624" max="15624" width="19.7109375" style="66" customWidth="1"/>
    <col min="15625" max="15625" width="14.7109375" style="66" customWidth="1"/>
    <col min="15626" max="15626" width="19.7109375" style="66" customWidth="1"/>
    <col min="15627" max="15872" width="11.5703125" style="66"/>
    <col min="15873" max="15873" width="3.7109375" style="66" customWidth="1"/>
    <col min="15874" max="15874" width="10.7109375" style="66" customWidth="1"/>
    <col min="15875" max="15875" width="15.5703125" style="66" customWidth="1"/>
    <col min="15876" max="15876" width="4.42578125" style="66" customWidth="1"/>
    <col min="15877" max="15879" width="9.28515625" style="66" customWidth="1"/>
    <col min="15880" max="15880" width="19.7109375" style="66" customWidth="1"/>
    <col min="15881" max="15881" width="14.7109375" style="66" customWidth="1"/>
    <col min="15882" max="15882" width="19.7109375" style="66" customWidth="1"/>
    <col min="15883" max="16128" width="11.5703125" style="66"/>
    <col min="16129" max="16129" width="3.7109375" style="66" customWidth="1"/>
    <col min="16130" max="16130" width="10.7109375" style="66" customWidth="1"/>
    <col min="16131" max="16131" width="15.5703125" style="66" customWidth="1"/>
    <col min="16132" max="16132" width="4.42578125" style="66" customWidth="1"/>
    <col min="16133" max="16135" width="9.28515625" style="66" customWidth="1"/>
    <col min="16136" max="16136" width="19.7109375" style="66" customWidth="1"/>
    <col min="16137" max="16137" width="14.7109375" style="66" customWidth="1"/>
    <col min="16138" max="16138" width="19.7109375" style="66" customWidth="1"/>
    <col min="16139" max="16384" width="11.5703125" style="66"/>
  </cols>
  <sheetData>
    <row r="1" spans="1:10" ht="38.25" customHeight="1" x14ac:dyDescent="0.2">
      <c r="A1" s="197" t="s">
        <v>238</v>
      </c>
      <c r="B1" s="197"/>
      <c r="C1" s="197"/>
      <c r="D1" s="198"/>
      <c r="E1" s="198"/>
      <c r="F1" s="198"/>
      <c r="G1" s="198"/>
      <c r="H1" s="198"/>
      <c r="I1" s="198"/>
    </row>
    <row r="2" spans="1:10" s="69" customFormat="1" x14ac:dyDescent="0.2">
      <c r="A2" s="67"/>
      <c r="B2" s="67"/>
      <c r="C2" s="67"/>
      <c r="D2" s="68"/>
      <c r="E2" s="68"/>
      <c r="F2" s="68"/>
      <c r="G2" s="68"/>
      <c r="H2" s="68"/>
      <c r="I2" s="68"/>
    </row>
    <row r="3" spans="1:10" x14ac:dyDescent="0.2">
      <c r="A3" s="199" t="s">
        <v>239</v>
      </c>
      <c r="B3" s="199"/>
      <c r="C3" s="199"/>
      <c r="D3" s="199"/>
      <c r="E3" s="199"/>
      <c r="F3" s="199"/>
      <c r="G3" s="199"/>
      <c r="H3" s="199"/>
      <c r="I3" s="199"/>
    </row>
    <row r="4" spans="1:10" x14ac:dyDescent="0.2">
      <c r="A4" s="200" t="s">
        <v>43</v>
      </c>
      <c r="B4" s="200"/>
      <c r="C4" s="200"/>
      <c r="D4" s="200"/>
      <c r="E4" s="200"/>
      <c r="F4" s="200"/>
      <c r="G4" s="200"/>
      <c r="H4" s="200"/>
      <c r="I4" s="200"/>
    </row>
    <row r="5" spans="1:10" ht="12.75" customHeight="1" x14ac:dyDescent="0.2">
      <c r="C5" s="71"/>
      <c r="F5" s="72"/>
      <c r="G5" s="72"/>
      <c r="H5" s="72"/>
      <c r="I5" s="72"/>
      <c r="J5" s="72"/>
    </row>
    <row r="6" spans="1:10" ht="12.75" customHeight="1" x14ac:dyDescent="0.2">
      <c r="A6" s="201" t="s">
        <v>44</v>
      </c>
      <c r="B6" s="201"/>
      <c r="C6" s="201"/>
      <c r="D6" s="184"/>
      <c r="E6" s="184"/>
      <c r="F6" s="184"/>
      <c r="G6" s="184"/>
      <c r="H6" s="184"/>
      <c r="I6" s="184"/>
      <c r="J6" s="73"/>
    </row>
    <row r="7" spans="1:10" ht="12.75" customHeight="1" x14ac:dyDescent="0.2">
      <c r="F7" s="72"/>
      <c r="G7" s="72"/>
      <c r="H7" s="72"/>
      <c r="I7" s="72"/>
      <c r="J7" s="72"/>
    </row>
    <row r="8" spans="1:10" ht="12.75" customHeight="1" x14ac:dyDescent="0.2">
      <c r="A8" s="201" t="s">
        <v>45</v>
      </c>
      <c r="B8" s="201"/>
      <c r="C8" s="201"/>
      <c r="D8" s="184"/>
      <c r="E8" s="184"/>
      <c r="F8" s="184"/>
      <c r="G8" s="184"/>
      <c r="H8" s="184"/>
      <c r="I8" s="184"/>
      <c r="J8" s="73"/>
    </row>
    <row r="9" spans="1:10" ht="12.75" customHeight="1" x14ac:dyDescent="0.2">
      <c r="A9" s="74"/>
      <c r="B9" s="74"/>
      <c r="C9" s="75"/>
      <c r="D9" s="74"/>
      <c r="E9" s="74"/>
      <c r="F9" s="72"/>
      <c r="G9" s="72"/>
      <c r="H9" s="72"/>
      <c r="I9" s="72"/>
      <c r="J9" s="72"/>
    </row>
    <row r="10" spans="1:10" ht="12.75" customHeight="1" x14ac:dyDescent="0.2">
      <c r="A10" s="139" t="s">
        <v>237</v>
      </c>
      <c r="B10" s="139"/>
      <c r="C10" s="139"/>
      <c r="D10" s="139"/>
      <c r="E10" s="139"/>
      <c r="F10" s="139"/>
      <c r="G10" s="139"/>
      <c r="H10" s="139"/>
      <c r="I10" s="139"/>
      <c r="J10" s="76"/>
    </row>
    <row r="11" spans="1:10" ht="12.75" customHeight="1" x14ac:dyDescent="0.2">
      <c r="A11" s="74"/>
      <c r="B11" s="77"/>
      <c r="C11" s="78"/>
      <c r="D11" s="77"/>
      <c r="E11" s="77"/>
      <c r="F11" s="72"/>
      <c r="G11" s="72"/>
      <c r="H11" s="72"/>
      <c r="I11" s="72"/>
      <c r="J11" s="72"/>
    </row>
    <row r="12" spans="1:10" ht="100.5" customHeight="1" x14ac:dyDescent="0.2">
      <c r="A12" s="79" t="s">
        <v>46</v>
      </c>
      <c r="B12" s="202" t="s">
        <v>47</v>
      </c>
      <c r="C12" s="203"/>
      <c r="D12" s="202" t="s">
        <v>48</v>
      </c>
      <c r="E12" s="204"/>
      <c r="F12" s="204"/>
      <c r="G12" s="203"/>
      <c r="H12" s="79" t="s">
        <v>49</v>
      </c>
      <c r="I12" s="79" t="s">
        <v>50</v>
      </c>
    </row>
    <row r="13" spans="1:10" x14ac:dyDescent="0.2">
      <c r="A13" s="80" t="s">
        <v>1</v>
      </c>
      <c r="B13" s="194">
        <v>2</v>
      </c>
      <c r="C13" s="195"/>
      <c r="D13" s="194">
        <v>3</v>
      </c>
      <c r="E13" s="196"/>
      <c r="F13" s="196"/>
      <c r="G13" s="195"/>
      <c r="H13" s="81">
        <v>4</v>
      </c>
      <c r="I13" s="81">
        <v>5</v>
      </c>
    </row>
    <row r="14" spans="1:10" ht="38.25" x14ac:dyDescent="0.2">
      <c r="A14" s="82" t="s">
        <v>1</v>
      </c>
      <c r="B14" s="189" t="s">
        <v>253</v>
      </c>
      <c r="C14" s="190"/>
      <c r="D14" s="191" t="s">
        <v>254</v>
      </c>
      <c r="E14" s="192"/>
      <c r="F14" s="192"/>
      <c r="G14" s="193"/>
      <c r="H14" s="83" t="s">
        <v>309</v>
      </c>
      <c r="I14" s="84">
        <f>ROUND(3.284  * 1 * 5.57 * 1.15 * 1.0875 * (1 + 0.1 + 0.15),3)</f>
        <v>28.594999999999999</v>
      </c>
    </row>
    <row r="15" spans="1:10" x14ac:dyDescent="0.2">
      <c r="A15" s="85" t="s">
        <v>0</v>
      </c>
      <c r="B15" s="186" t="s">
        <v>53</v>
      </c>
      <c r="C15" s="187"/>
      <c r="D15" s="186"/>
      <c r="E15" s="188"/>
      <c r="F15" s="188"/>
      <c r="G15" s="187"/>
      <c r="H15" s="86"/>
      <c r="I15" s="87"/>
    </row>
    <row r="16" spans="1:10" ht="12.75" customHeight="1" x14ac:dyDescent="0.2">
      <c r="A16" s="88" t="s">
        <v>0</v>
      </c>
      <c r="B16" s="175" t="s">
        <v>296</v>
      </c>
      <c r="C16" s="176"/>
      <c r="D16" s="175" t="s">
        <v>297</v>
      </c>
      <c r="E16" s="177"/>
      <c r="F16" s="177"/>
      <c r="G16" s="176"/>
      <c r="H16" s="89"/>
      <c r="I16" s="90"/>
    </row>
    <row r="17" spans="1:9" x14ac:dyDescent="0.2">
      <c r="A17" s="88" t="s">
        <v>0</v>
      </c>
      <c r="B17" s="175" t="s">
        <v>242</v>
      </c>
      <c r="C17" s="176"/>
      <c r="D17" s="175" t="s">
        <v>243</v>
      </c>
      <c r="E17" s="177"/>
      <c r="F17" s="177"/>
      <c r="G17" s="176"/>
      <c r="H17" s="89"/>
      <c r="I17" s="90"/>
    </row>
    <row r="18" spans="1:9" x14ac:dyDescent="0.2">
      <c r="A18" s="88" t="s">
        <v>0</v>
      </c>
      <c r="B18" s="175" t="s">
        <v>244</v>
      </c>
      <c r="C18" s="176"/>
      <c r="D18" s="175" t="s">
        <v>245</v>
      </c>
      <c r="E18" s="177"/>
      <c r="F18" s="177"/>
      <c r="G18" s="176"/>
      <c r="H18" s="89"/>
      <c r="I18" s="90"/>
    </row>
    <row r="19" spans="1:9" x14ac:dyDescent="0.2">
      <c r="A19" s="88" t="s">
        <v>0</v>
      </c>
      <c r="B19" s="175" t="s">
        <v>246</v>
      </c>
      <c r="C19" s="176"/>
      <c r="D19" s="175" t="s">
        <v>247</v>
      </c>
      <c r="E19" s="177"/>
      <c r="F19" s="177"/>
      <c r="G19" s="176"/>
      <c r="H19" s="89"/>
      <c r="I19" s="90"/>
    </row>
    <row r="20" spans="1:9" x14ac:dyDescent="0.2">
      <c r="A20" s="91" t="s">
        <v>0</v>
      </c>
      <c r="B20" s="178" t="s">
        <v>248</v>
      </c>
      <c r="C20" s="179"/>
      <c r="D20" s="178" t="s">
        <v>249</v>
      </c>
      <c r="E20" s="180"/>
      <c r="F20" s="180"/>
      <c r="G20" s="179"/>
      <c r="H20" s="92"/>
      <c r="I20" s="93"/>
    </row>
    <row r="21" spans="1:9" ht="25.5" x14ac:dyDescent="0.2">
      <c r="A21" s="94" t="s">
        <v>2</v>
      </c>
      <c r="B21" s="181" t="s">
        <v>253</v>
      </c>
      <c r="C21" s="182"/>
      <c r="D21" s="183" t="s">
        <v>255</v>
      </c>
      <c r="E21" s="184"/>
      <c r="F21" s="184"/>
      <c r="G21" s="185"/>
      <c r="H21" s="95" t="s">
        <v>256</v>
      </c>
      <c r="I21" s="96">
        <f>ROUND(1.067  * 1 * 5.57 * (1 + 0.1 + 0.15),3)</f>
        <v>7.4290000000000003</v>
      </c>
    </row>
    <row r="22" spans="1:9" x14ac:dyDescent="0.2">
      <c r="A22" s="85" t="s">
        <v>0</v>
      </c>
      <c r="B22" s="186" t="s">
        <v>53</v>
      </c>
      <c r="C22" s="187"/>
      <c r="D22" s="186"/>
      <c r="E22" s="188"/>
      <c r="F22" s="188"/>
      <c r="G22" s="187"/>
      <c r="H22" s="86"/>
      <c r="I22" s="87"/>
    </row>
    <row r="23" spans="1:9" ht="12.75" customHeight="1" x14ac:dyDescent="0.2">
      <c r="A23" s="88" t="s">
        <v>0</v>
      </c>
      <c r="B23" s="205" t="s">
        <v>296</v>
      </c>
      <c r="C23" s="206"/>
      <c r="D23" s="205" t="s">
        <v>297</v>
      </c>
      <c r="E23" s="207"/>
      <c r="F23" s="207"/>
      <c r="G23" s="206"/>
      <c r="H23" s="89"/>
      <c r="I23" s="90"/>
    </row>
    <row r="24" spans="1:9" x14ac:dyDescent="0.2">
      <c r="A24" s="88" t="s">
        <v>0</v>
      </c>
      <c r="B24" s="175" t="s">
        <v>244</v>
      </c>
      <c r="C24" s="176"/>
      <c r="D24" s="175" t="s">
        <v>251</v>
      </c>
      <c r="E24" s="177"/>
      <c r="F24" s="177"/>
      <c r="G24" s="176"/>
      <c r="H24" s="89"/>
      <c r="I24" s="90"/>
    </row>
    <row r="25" spans="1:9" x14ac:dyDescent="0.2">
      <c r="A25" s="91" t="s">
        <v>0</v>
      </c>
      <c r="B25" s="178" t="s">
        <v>246</v>
      </c>
      <c r="C25" s="179"/>
      <c r="D25" s="178" t="s">
        <v>252</v>
      </c>
      <c r="E25" s="180"/>
      <c r="F25" s="180"/>
      <c r="G25" s="179"/>
      <c r="H25" s="92"/>
      <c r="I25" s="93"/>
    </row>
    <row r="26" spans="1:9" ht="12.75" customHeight="1" x14ac:dyDescent="0.2">
      <c r="A26" s="91" t="s">
        <v>3</v>
      </c>
      <c r="B26" s="169" t="s">
        <v>71</v>
      </c>
      <c r="C26" s="171"/>
      <c r="D26" s="169"/>
      <c r="E26" s="170"/>
      <c r="F26" s="170"/>
      <c r="G26" s="171"/>
      <c r="H26" s="97"/>
      <c r="I26" s="98">
        <f>ROUND((SUM($I$14:$I$21)),3)</f>
        <v>36.024000000000001</v>
      </c>
    </row>
    <row r="27" spans="1:9" ht="27.75" customHeight="1" x14ac:dyDescent="0.2">
      <c r="A27" s="91"/>
      <c r="B27" s="166" t="s">
        <v>313</v>
      </c>
      <c r="C27" s="167"/>
      <c r="D27" s="169"/>
      <c r="E27" s="170"/>
      <c r="F27" s="170"/>
      <c r="G27" s="171"/>
      <c r="H27" s="97">
        <v>1.0529999999999999</v>
      </c>
      <c r="I27" s="98">
        <f>I26*H27</f>
        <v>37.933271999999995</v>
      </c>
    </row>
    <row r="28" spans="1:9" ht="12.75" customHeight="1" x14ac:dyDescent="0.2">
      <c r="A28" s="99" t="s">
        <v>4</v>
      </c>
      <c r="B28" s="172" t="s">
        <v>72</v>
      </c>
      <c r="C28" s="173"/>
      <c r="D28" s="172"/>
      <c r="E28" s="174"/>
      <c r="F28" s="174"/>
      <c r="G28" s="173"/>
      <c r="H28" s="100" t="s">
        <v>162</v>
      </c>
      <c r="I28" s="101">
        <f>I27</f>
        <v>37.933271999999995</v>
      </c>
    </row>
    <row r="29" spans="1:9" ht="12.75" customHeight="1" x14ac:dyDescent="0.2"/>
    <row r="31" spans="1:9" s="22" customFormat="1" ht="12.75" customHeight="1" x14ac:dyDescent="0.25">
      <c r="A31" s="25" t="s">
        <v>265</v>
      </c>
      <c r="B31" s="25"/>
      <c r="C31" s="25"/>
      <c r="D31" s="114"/>
      <c r="E31" s="25"/>
      <c r="F31" s="25"/>
      <c r="G31" s="25"/>
      <c r="H31" s="25"/>
      <c r="I31" s="25"/>
    </row>
    <row r="32" spans="1:9" s="22" customFormat="1" ht="15" x14ac:dyDescent="0.25">
      <c r="A32" s="25">
        <v>1</v>
      </c>
      <c r="B32" s="25" t="s">
        <v>288</v>
      </c>
      <c r="C32" s="25"/>
      <c r="D32" s="25"/>
      <c r="E32" s="25"/>
      <c r="F32" s="25"/>
      <c r="G32" s="25"/>
      <c r="H32" s="25"/>
      <c r="I32" s="25"/>
    </row>
    <row r="33" spans="1:10" s="22" customFormat="1" ht="15" x14ac:dyDescent="0.25">
      <c r="A33" s="25"/>
      <c r="B33" s="25" t="s">
        <v>289</v>
      </c>
      <c r="C33" s="25"/>
      <c r="D33" s="25"/>
      <c r="E33" s="25"/>
      <c r="F33" s="25"/>
      <c r="G33" s="25"/>
      <c r="H33" s="25"/>
      <c r="I33" s="25"/>
      <c r="J33" s="25"/>
    </row>
    <row r="34" spans="1:10" s="22" customFormat="1" ht="15" x14ac:dyDescent="0.25">
      <c r="A34" s="25"/>
      <c r="B34" s="25" t="s">
        <v>290</v>
      </c>
      <c r="C34" s="25"/>
      <c r="D34" s="25"/>
      <c r="E34" s="25"/>
      <c r="F34" s="25"/>
      <c r="G34" s="25"/>
      <c r="H34" s="25"/>
      <c r="I34" s="25"/>
      <c r="J34" s="25"/>
    </row>
    <row r="35" spans="1:10" s="22" customFormat="1" ht="15" x14ac:dyDescent="0.25">
      <c r="A35" s="25"/>
      <c r="B35" s="25" t="s">
        <v>291</v>
      </c>
      <c r="C35" s="25"/>
      <c r="D35" s="25"/>
      <c r="E35" s="25"/>
      <c r="F35" s="25"/>
      <c r="G35" s="25"/>
      <c r="H35" s="25"/>
      <c r="I35" s="25"/>
      <c r="J35" s="25"/>
    </row>
    <row r="36" spans="1:10" s="22" customFormat="1" ht="15" x14ac:dyDescent="0.25">
      <c r="A36" s="25"/>
      <c r="B36" s="25" t="s">
        <v>292</v>
      </c>
      <c r="C36" s="25"/>
      <c r="D36" s="25"/>
      <c r="E36" s="25"/>
      <c r="F36" s="25"/>
      <c r="G36" s="25"/>
      <c r="H36" s="25"/>
      <c r="I36" s="25"/>
      <c r="J36" s="25"/>
    </row>
  </sheetData>
  <mergeCells count="43">
    <mergeCell ref="B13:C13"/>
    <mergeCell ref="D13:G13"/>
    <mergeCell ref="A1:C1"/>
    <mergeCell ref="D1:I1"/>
    <mergeCell ref="A3:I3"/>
    <mergeCell ref="A4:I4"/>
    <mergeCell ref="A6:C6"/>
    <mergeCell ref="D6:I6"/>
    <mergeCell ref="A8:C8"/>
    <mergeCell ref="D8:I8"/>
    <mergeCell ref="A10:I10"/>
    <mergeCell ref="B12:C12"/>
    <mergeCell ref="D12:G12"/>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7:C27"/>
    <mergeCell ref="D27:G27"/>
    <mergeCell ref="B26:C26"/>
    <mergeCell ref="D26:G26"/>
    <mergeCell ref="B28:C28"/>
    <mergeCell ref="D28:G28"/>
  </mergeCells>
  <pageMargins left="0.39370078740157477" right="0.39370078740157477" top="0.74803149606299213" bottom="0.74803149606299213" header="0.31496062992125984" footer="0.31496062992125984"/>
  <pageSetup paperSize="9" orientation="portrait" useFirstPageNumber="1" horizontalDpi="300" verticalDpi="300" r:id="rId1"/>
  <headerFooter alignWithMargins="0">
    <oddFooter>&amp;CСтраница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16" workbookViewId="0">
      <selection activeCell="D22" sqref="D22:G22"/>
    </sheetView>
  </sheetViews>
  <sheetFormatPr defaultColWidth="11.5703125" defaultRowHeight="15" x14ac:dyDescent="0.25"/>
  <cols>
    <col min="1" max="1" width="3.7109375" style="26" customWidth="1"/>
    <col min="2" max="2" width="10.7109375" style="26" customWidth="1"/>
    <col min="3" max="3" width="24.28515625" style="26" customWidth="1"/>
    <col min="4" max="4" width="4.42578125" style="26" customWidth="1"/>
    <col min="5" max="6" width="9.28515625" style="26" customWidth="1"/>
    <col min="7" max="7" width="21.140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15" customHeight="1"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231</v>
      </c>
      <c r="B3" s="135"/>
      <c r="C3" s="135"/>
      <c r="D3" s="135"/>
      <c r="E3" s="135"/>
      <c r="F3" s="135"/>
      <c r="G3" s="135"/>
      <c r="H3" s="135"/>
      <c r="I3" s="135"/>
    </row>
    <row r="4" spans="1:10" x14ac:dyDescent="0.25">
      <c r="A4" s="136" t="s">
        <v>43</v>
      </c>
      <c r="B4" s="136"/>
      <c r="C4" s="136"/>
      <c r="D4" s="136"/>
      <c r="E4" s="136"/>
      <c r="F4" s="136"/>
      <c r="G4" s="136"/>
      <c r="H4" s="136"/>
      <c r="I4" s="136"/>
    </row>
    <row r="5" spans="1:10" x14ac:dyDescent="0.25">
      <c r="C5" s="27"/>
      <c r="F5" s="28"/>
      <c r="G5" s="28"/>
      <c r="H5" s="28"/>
      <c r="I5" s="28"/>
      <c r="J5" s="28"/>
    </row>
    <row r="6" spans="1:10" x14ac:dyDescent="0.25">
      <c r="A6" s="137" t="s">
        <v>44</v>
      </c>
      <c r="B6" s="137"/>
      <c r="C6" s="137"/>
      <c r="D6" s="138"/>
      <c r="E6" s="138"/>
      <c r="F6" s="138"/>
      <c r="G6" s="138"/>
      <c r="H6" s="138"/>
      <c r="I6" s="138"/>
      <c r="J6" s="29"/>
    </row>
    <row r="7" spans="1:10" ht="15" customHeight="1" x14ac:dyDescent="0.25">
      <c r="F7" s="28"/>
      <c r="G7" s="28"/>
      <c r="H7" s="28"/>
      <c r="I7" s="28"/>
      <c r="J7" s="28"/>
    </row>
    <row r="8" spans="1:10" x14ac:dyDescent="0.25">
      <c r="A8" s="137" t="s">
        <v>45</v>
      </c>
      <c r="B8" s="137"/>
      <c r="C8" s="137"/>
      <c r="D8" s="138"/>
      <c r="E8" s="138"/>
      <c r="F8" s="138"/>
      <c r="G8" s="138"/>
      <c r="H8" s="138"/>
      <c r="I8" s="138"/>
      <c r="J8" s="29"/>
    </row>
    <row r="9" spans="1:10" ht="15" customHeight="1" x14ac:dyDescent="0.25">
      <c r="A9" s="30"/>
      <c r="B9" s="30"/>
      <c r="C9" s="31"/>
      <c r="D9" s="30"/>
      <c r="E9" s="30"/>
      <c r="F9" s="28"/>
      <c r="G9" s="28"/>
      <c r="H9" s="28"/>
      <c r="I9" s="28"/>
      <c r="J9" s="28"/>
    </row>
    <row r="10" spans="1:10" ht="15" customHeight="1" x14ac:dyDescent="0.25">
      <c r="A10" s="139" t="s">
        <v>237</v>
      </c>
      <c r="B10" s="139"/>
      <c r="C10" s="139"/>
      <c r="D10" s="139"/>
      <c r="E10" s="139"/>
      <c r="F10" s="139"/>
      <c r="G10" s="139"/>
      <c r="H10" s="139"/>
      <c r="I10" s="139"/>
      <c r="J10" s="32"/>
    </row>
    <row r="11" spans="1:10" ht="15" customHeight="1" x14ac:dyDescent="0.25">
      <c r="A11" s="30"/>
      <c r="B11" s="33"/>
      <c r="C11" s="34"/>
      <c r="D11" s="33"/>
      <c r="E11" s="33"/>
      <c r="F11" s="28"/>
      <c r="G11" s="28"/>
      <c r="H11" s="28"/>
      <c r="I11" s="28"/>
      <c r="J11" s="28"/>
    </row>
    <row r="12" spans="1:10" ht="36" x14ac:dyDescent="0.25">
      <c r="A12" s="35" t="s">
        <v>46</v>
      </c>
      <c r="B12" s="140" t="s">
        <v>47</v>
      </c>
      <c r="C12" s="141"/>
      <c r="D12" s="140" t="s">
        <v>48</v>
      </c>
      <c r="E12" s="142"/>
      <c r="F12" s="142"/>
      <c r="G12" s="141"/>
      <c r="H12" s="35" t="s">
        <v>49</v>
      </c>
      <c r="I12" s="35" t="s">
        <v>50</v>
      </c>
    </row>
    <row r="13" spans="1:10" ht="15" customHeight="1" x14ac:dyDescent="0.25">
      <c r="A13" s="36" t="s">
        <v>1</v>
      </c>
      <c r="B13" s="130">
        <v>2</v>
      </c>
      <c r="C13" s="131"/>
      <c r="D13" s="130">
        <v>3</v>
      </c>
      <c r="E13" s="132"/>
      <c r="F13" s="132"/>
      <c r="G13" s="131"/>
      <c r="H13" s="37">
        <v>4</v>
      </c>
      <c r="I13" s="37">
        <v>5</v>
      </c>
    </row>
    <row r="14" spans="1:10" ht="155.25" customHeight="1" x14ac:dyDescent="0.25">
      <c r="A14" s="38" t="s">
        <v>1</v>
      </c>
      <c r="B14" s="143" t="s">
        <v>227</v>
      </c>
      <c r="C14" s="144"/>
      <c r="D14" s="145" t="s">
        <v>228</v>
      </c>
      <c r="E14" s="146"/>
      <c r="F14" s="146"/>
      <c r="G14" s="147"/>
      <c r="H14" s="39" t="s">
        <v>310</v>
      </c>
      <c r="I14" s="40">
        <f>ROUND(0.041  * 1 * 5.57,3)</f>
        <v>0.22800000000000001</v>
      </c>
    </row>
    <row r="15" spans="1:10" x14ac:dyDescent="0.25">
      <c r="A15" s="41" t="s">
        <v>0</v>
      </c>
      <c r="B15" s="148" t="s">
        <v>53</v>
      </c>
      <c r="C15" s="149"/>
      <c r="D15" s="148"/>
      <c r="E15" s="150"/>
      <c r="F15" s="150"/>
      <c r="G15" s="149"/>
      <c r="H15" s="42"/>
      <c r="I15" s="43"/>
    </row>
    <row r="16" spans="1:10" ht="15" customHeight="1" x14ac:dyDescent="0.25">
      <c r="A16" s="49" t="s">
        <v>0</v>
      </c>
      <c r="B16" s="175" t="s">
        <v>296</v>
      </c>
      <c r="C16" s="176"/>
      <c r="D16" s="175" t="s">
        <v>297</v>
      </c>
      <c r="E16" s="177"/>
      <c r="F16" s="177"/>
      <c r="G16" s="176"/>
      <c r="H16" s="50"/>
      <c r="I16" s="51"/>
    </row>
    <row r="17" spans="1:10" ht="128.25" customHeight="1" x14ac:dyDescent="0.25">
      <c r="A17" s="60" t="s">
        <v>2</v>
      </c>
      <c r="B17" s="208" t="s">
        <v>187</v>
      </c>
      <c r="C17" s="209"/>
      <c r="D17" s="210" t="s">
        <v>229</v>
      </c>
      <c r="E17" s="138"/>
      <c r="F17" s="138"/>
      <c r="G17" s="211"/>
      <c r="H17" s="61" t="s">
        <v>311</v>
      </c>
      <c r="I17" s="62">
        <f>ROUND(1.418  * 1 * 5.57,3)</f>
        <v>7.8979999999999997</v>
      </c>
    </row>
    <row r="18" spans="1:10" ht="61.5" customHeight="1" x14ac:dyDescent="0.25">
      <c r="A18" s="41" t="s">
        <v>0</v>
      </c>
      <c r="B18" s="148" t="s">
        <v>53</v>
      </c>
      <c r="C18" s="149"/>
      <c r="D18" s="148"/>
      <c r="E18" s="150"/>
      <c r="F18" s="150"/>
      <c r="G18" s="149"/>
      <c r="H18" s="42"/>
      <c r="I18" s="43"/>
    </row>
    <row r="19" spans="1:10" ht="30" customHeight="1" x14ac:dyDescent="0.25">
      <c r="A19" s="49" t="s">
        <v>0</v>
      </c>
      <c r="B19" s="175" t="s">
        <v>296</v>
      </c>
      <c r="C19" s="176"/>
      <c r="D19" s="175" t="s">
        <v>297</v>
      </c>
      <c r="E19" s="177"/>
      <c r="F19" s="177"/>
      <c r="G19" s="176"/>
      <c r="H19" s="50"/>
      <c r="I19" s="51"/>
    </row>
    <row r="20" spans="1:10" ht="125.25" customHeight="1" x14ac:dyDescent="0.25">
      <c r="A20" s="60" t="s">
        <v>3</v>
      </c>
      <c r="B20" s="208" t="s">
        <v>187</v>
      </c>
      <c r="C20" s="209"/>
      <c r="D20" s="210" t="s">
        <v>230</v>
      </c>
      <c r="E20" s="138"/>
      <c r="F20" s="138"/>
      <c r="G20" s="211"/>
      <c r="H20" s="61" t="s">
        <v>312</v>
      </c>
      <c r="I20" s="62">
        <f>ROUND(0.378  * 1 * 5.57,3)</f>
        <v>2.105</v>
      </c>
    </row>
    <row r="21" spans="1:10" x14ac:dyDescent="0.25">
      <c r="A21" s="41" t="s">
        <v>0</v>
      </c>
      <c r="B21" s="148" t="s">
        <v>53</v>
      </c>
      <c r="C21" s="149"/>
      <c r="D21" s="148"/>
      <c r="E21" s="150"/>
      <c r="F21" s="150"/>
      <c r="G21" s="149"/>
      <c r="H21" s="42"/>
      <c r="I21" s="43"/>
    </row>
    <row r="22" spans="1:10" ht="38.25" customHeight="1" x14ac:dyDescent="0.25">
      <c r="A22" s="49" t="s">
        <v>0</v>
      </c>
      <c r="B22" s="175" t="s">
        <v>296</v>
      </c>
      <c r="C22" s="176"/>
      <c r="D22" s="175" t="s">
        <v>297</v>
      </c>
      <c r="E22" s="177"/>
      <c r="F22" s="177"/>
      <c r="G22" s="176"/>
      <c r="H22" s="50"/>
      <c r="I22" s="51"/>
    </row>
    <row r="23" spans="1:10" x14ac:dyDescent="0.25">
      <c r="A23" s="49" t="s">
        <v>4</v>
      </c>
      <c r="B23" s="163" t="s">
        <v>71</v>
      </c>
      <c r="C23" s="164"/>
      <c r="D23" s="163"/>
      <c r="E23" s="165"/>
      <c r="F23" s="165"/>
      <c r="G23" s="164"/>
      <c r="H23" s="52"/>
      <c r="I23" s="53">
        <f>ROUND((SUM($I$14:$I$20)),3)</f>
        <v>10.231</v>
      </c>
    </row>
    <row r="24" spans="1:10" ht="31.5" customHeight="1" x14ac:dyDescent="0.25">
      <c r="A24" s="49"/>
      <c r="B24" s="166" t="s">
        <v>313</v>
      </c>
      <c r="C24" s="167"/>
      <c r="D24" s="63"/>
      <c r="E24" s="65"/>
      <c r="F24" s="65"/>
      <c r="G24" s="64"/>
      <c r="H24" s="52">
        <v>1.0529999999999999</v>
      </c>
      <c r="I24" s="53">
        <f>I23*H24</f>
        <v>10.773242999999999</v>
      </c>
    </row>
    <row r="25" spans="1:10" x14ac:dyDescent="0.25">
      <c r="A25" s="57" t="s">
        <v>5</v>
      </c>
      <c r="B25" s="166" t="s">
        <v>72</v>
      </c>
      <c r="C25" s="167"/>
      <c r="D25" s="166"/>
      <c r="E25" s="168"/>
      <c r="F25" s="168"/>
      <c r="G25" s="167"/>
      <c r="H25" s="58" t="s">
        <v>212</v>
      </c>
      <c r="I25" s="59">
        <f>I24</f>
        <v>10.773242999999999</v>
      </c>
    </row>
    <row r="28" spans="1:10" ht="12.75" customHeight="1" x14ac:dyDescent="0.25">
      <c r="A28" s="25" t="s">
        <v>265</v>
      </c>
      <c r="B28" s="25"/>
      <c r="C28" s="25"/>
      <c r="D28" s="114"/>
      <c r="E28" s="25"/>
      <c r="F28" s="25"/>
      <c r="G28" s="25"/>
      <c r="H28" s="25"/>
      <c r="I28" s="25"/>
    </row>
    <row r="29" spans="1:10" x14ac:dyDescent="0.25">
      <c r="A29" s="25">
        <v>1</v>
      </c>
      <c r="B29" s="25" t="s">
        <v>288</v>
      </c>
      <c r="C29" s="25"/>
      <c r="D29" s="25"/>
      <c r="E29" s="25"/>
      <c r="F29" s="25"/>
      <c r="G29" s="25"/>
      <c r="H29" s="25"/>
      <c r="I29" s="25"/>
    </row>
    <row r="30" spans="1:10" x14ac:dyDescent="0.25">
      <c r="A30" s="25"/>
      <c r="B30" s="25" t="s">
        <v>289</v>
      </c>
      <c r="C30" s="25"/>
      <c r="D30" s="25"/>
      <c r="E30" s="25"/>
      <c r="F30" s="25"/>
      <c r="G30" s="25"/>
      <c r="H30" s="25"/>
      <c r="I30" s="25"/>
      <c r="J30" s="25"/>
    </row>
    <row r="31" spans="1:10" x14ac:dyDescent="0.25">
      <c r="A31" s="25"/>
      <c r="B31" s="25" t="s">
        <v>290</v>
      </c>
      <c r="C31" s="25"/>
      <c r="D31" s="25"/>
      <c r="E31" s="25"/>
      <c r="F31" s="25"/>
      <c r="G31" s="25"/>
      <c r="H31" s="25"/>
      <c r="I31" s="25"/>
      <c r="J31" s="25"/>
    </row>
    <row r="32" spans="1:10" x14ac:dyDescent="0.25">
      <c r="A32" s="25"/>
      <c r="B32" s="25" t="s">
        <v>291</v>
      </c>
      <c r="C32" s="25"/>
      <c r="D32" s="25"/>
      <c r="E32" s="25"/>
      <c r="F32" s="25"/>
      <c r="G32" s="25"/>
      <c r="H32" s="25"/>
      <c r="I32" s="25"/>
      <c r="J32" s="25"/>
    </row>
    <row r="33" spans="1:10" x14ac:dyDescent="0.25">
      <c r="A33" s="25"/>
      <c r="B33" s="25" t="s">
        <v>292</v>
      </c>
      <c r="C33" s="25"/>
      <c r="D33" s="25"/>
      <c r="E33" s="25"/>
      <c r="F33" s="25"/>
      <c r="G33" s="25"/>
      <c r="H33" s="25"/>
      <c r="I33" s="25"/>
      <c r="J33" s="25"/>
    </row>
  </sheetData>
  <mergeCells count="36">
    <mergeCell ref="B25:C25"/>
    <mergeCell ref="D25:G25"/>
    <mergeCell ref="B21:C21"/>
    <mergeCell ref="D21:G21"/>
    <mergeCell ref="B22:C22"/>
    <mergeCell ref="D22:G22"/>
    <mergeCell ref="B23:C23"/>
    <mergeCell ref="D23:G23"/>
    <mergeCell ref="B24:C24"/>
    <mergeCell ref="B18:C18"/>
    <mergeCell ref="D18:G18"/>
    <mergeCell ref="B19:C19"/>
    <mergeCell ref="D19:G19"/>
    <mergeCell ref="B20:C20"/>
    <mergeCell ref="D20:G20"/>
    <mergeCell ref="D8:I8"/>
    <mergeCell ref="A10:I10"/>
    <mergeCell ref="B12:C12"/>
    <mergeCell ref="D12:G12"/>
    <mergeCell ref="B13:C13"/>
    <mergeCell ref="D13:G13"/>
    <mergeCell ref="A8:C8"/>
    <mergeCell ref="A1:C1"/>
    <mergeCell ref="D1:I1"/>
    <mergeCell ref="A3:I3"/>
    <mergeCell ref="A4:I4"/>
    <mergeCell ref="A6:C6"/>
    <mergeCell ref="D6:I6"/>
    <mergeCell ref="B16:C16"/>
    <mergeCell ref="D16:G16"/>
    <mergeCell ref="B17:C17"/>
    <mergeCell ref="D17:G17"/>
    <mergeCell ref="B14:C14"/>
    <mergeCell ref="D14:G14"/>
    <mergeCell ref="B15:C15"/>
    <mergeCell ref="D15:G1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28" workbookViewId="0">
      <selection activeCell="D22" sqref="D22:G22"/>
    </sheetView>
  </sheetViews>
  <sheetFormatPr defaultColWidth="11.5703125" defaultRowHeight="15" x14ac:dyDescent="0.25"/>
  <cols>
    <col min="1" max="1" width="3.7109375" style="26" customWidth="1"/>
    <col min="2" max="2" width="10.7109375" style="26" customWidth="1"/>
    <col min="3" max="3" width="26.28515625" style="26" customWidth="1"/>
    <col min="4" max="4" width="11.42578125" style="26" customWidth="1"/>
    <col min="5" max="6" width="9.28515625" style="26" customWidth="1"/>
    <col min="7" max="7" width="20.425781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188</v>
      </c>
      <c r="B3" s="135"/>
      <c r="C3" s="135"/>
      <c r="D3" s="135"/>
      <c r="E3" s="135"/>
      <c r="F3" s="135"/>
      <c r="G3" s="135"/>
      <c r="H3" s="135"/>
      <c r="I3" s="135"/>
    </row>
    <row r="4" spans="1:10" x14ac:dyDescent="0.25">
      <c r="A4" s="136" t="s">
        <v>43</v>
      </c>
      <c r="B4" s="136"/>
      <c r="C4" s="136"/>
      <c r="D4" s="136"/>
      <c r="E4" s="136"/>
      <c r="F4" s="136"/>
      <c r="G4" s="136"/>
      <c r="H4" s="136"/>
      <c r="I4" s="136"/>
    </row>
    <row r="5" spans="1:10" ht="12.75" customHeight="1" x14ac:dyDescent="0.25">
      <c r="C5" s="27"/>
      <c r="F5" s="28"/>
      <c r="G5" s="28"/>
      <c r="H5" s="28"/>
      <c r="I5" s="28"/>
      <c r="J5" s="28"/>
    </row>
    <row r="6" spans="1:10" ht="12.75" customHeight="1" x14ac:dyDescent="0.25">
      <c r="A6" s="137" t="s">
        <v>44</v>
      </c>
      <c r="B6" s="137"/>
      <c r="C6" s="137"/>
      <c r="D6" s="138"/>
      <c r="E6" s="138"/>
      <c r="F6" s="138"/>
      <c r="G6" s="138"/>
      <c r="H6" s="138"/>
      <c r="I6" s="138"/>
      <c r="J6" s="29"/>
    </row>
    <row r="7" spans="1:10" ht="12.75" customHeight="1" x14ac:dyDescent="0.25">
      <c r="F7" s="28"/>
      <c r="G7" s="28"/>
      <c r="H7" s="28"/>
      <c r="I7" s="28"/>
      <c r="J7" s="28"/>
    </row>
    <row r="8" spans="1:10" ht="12.75" customHeight="1" x14ac:dyDescent="0.25">
      <c r="A8" s="137" t="s">
        <v>45</v>
      </c>
      <c r="B8" s="137"/>
      <c r="C8" s="137"/>
      <c r="D8" s="138"/>
      <c r="E8" s="138"/>
      <c r="F8" s="138"/>
      <c r="G8" s="138"/>
      <c r="H8" s="138"/>
      <c r="I8" s="138"/>
      <c r="J8" s="29"/>
    </row>
    <row r="9" spans="1:10" ht="12.75" customHeight="1" x14ac:dyDescent="0.25">
      <c r="A9" s="30"/>
      <c r="B9" s="30"/>
      <c r="C9" s="31"/>
      <c r="D9" s="30"/>
      <c r="E9" s="30"/>
      <c r="F9" s="28"/>
      <c r="G9" s="28"/>
      <c r="H9" s="28"/>
      <c r="I9" s="28"/>
      <c r="J9" s="28"/>
    </row>
    <row r="10" spans="1:10" ht="12.75" customHeight="1" x14ac:dyDescent="0.25">
      <c r="A10" s="139" t="s">
        <v>237</v>
      </c>
      <c r="B10" s="139"/>
      <c r="C10" s="139"/>
      <c r="D10" s="139"/>
      <c r="E10" s="139"/>
      <c r="F10" s="139"/>
      <c r="G10" s="139"/>
      <c r="H10" s="139"/>
      <c r="I10" s="139"/>
      <c r="J10" s="32"/>
    </row>
    <row r="11" spans="1:10" ht="12.75" customHeight="1" x14ac:dyDescent="0.25">
      <c r="A11" s="30"/>
      <c r="B11" s="33"/>
      <c r="C11" s="34"/>
      <c r="D11" s="33"/>
      <c r="E11" s="33"/>
      <c r="F11" s="28"/>
      <c r="G11" s="28"/>
      <c r="H11" s="28"/>
      <c r="I11" s="28"/>
      <c r="J11" s="28"/>
    </row>
    <row r="12" spans="1:10" ht="100.5" customHeight="1"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05" x14ac:dyDescent="0.25">
      <c r="A14" s="38" t="s">
        <v>1</v>
      </c>
      <c r="B14" s="143" t="s">
        <v>189</v>
      </c>
      <c r="C14" s="144"/>
      <c r="D14" s="145" t="s">
        <v>190</v>
      </c>
      <c r="E14" s="146"/>
      <c r="F14" s="146"/>
      <c r="G14" s="147"/>
      <c r="H14" s="39" t="s">
        <v>257</v>
      </c>
      <c r="I14" s="40">
        <f>ROUND((668 * 1 + 49 * 0.00012) * 19.490092 * 0.001 * 2.22,3)</f>
        <v>28.902999999999999</v>
      </c>
    </row>
    <row r="15" spans="1:10" x14ac:dyDescent="0.25">
      <c r="A15" s="41" t="s">
        <v>0</v>
      </c>
      <c r="B15" s="148" t="s">
        <v>53</v>
      </c>
      <c r="C15" s="149"/>
      <c r="D15" s="148"/>
      <c r="E15" s="150"/>
      <c r="F15" s="150"/>
      <c r="G15" s="149"/>
      <c r="H15" s="42"/>
      <c r="I15" s="43"/>
    </row>
    <row r="16" spans="1:10" x14ac:dyDescent="0.25">
      <c r="A16" s="44" t="s">
        <v>0</v>
      </c>
      <c r="B16" s="151" t="s">
        <v>236</v>
      </c>
      <c r="C16" s="152"/>
      <c r="D16" s="151" t="s">
        <v>235</v>
      </c>
      <c r="E16" s="153"/>
      <c r="F16" s="153"/>
      <c r="G16" s="152"/>
      <c r="H16" s="45"/>
      <c r="I16" s="46"/>
    </row>
    <row r="17" spans="1:9" x14ac:dyDescent="0.25">
      <c r="A17" s="44" t="s">
        <v>0</v>
      </c>
      <c r="B17" s="151" t="s">
        <v>191</v>
      </c>
      <c r="C17" s="152"/>
      <c r="D17" s="151" t="s">
        <v>192</v>
      </c>
      <c r="E17" s="153"/>
      <c r="F17" s="153"/>
      <c r="G17" s="152"/>
      <c r="H17" s="45"/>
      <c r="I17" s="46"/>
    </row>
    <row r="18" spans="1:9" x14ac:dyDescent="0.25">
      <c r="A18" s="44" t="s">
        <v>0</v>
      </c>
      <c r="B18" s="151" t="s">
        <v>193</v>
      </c>
      <c r="C18" s="152"/>
      <c r="D18" s="151" t="s">
        <v>194</v>
      </c>
      <c r="E18" s="153"/>
      <c r="F18" s="153"/>
      <c r="G18" s="152"/>
      <c r="H18" s="45"/>
      <c r="I18" s="46"/>
    </row>
    <row r="19" spans="1:9" x14ac:dyDescent="0.25">
      <c r="A19" s="44" t="s">
        <v>0</v>
      </c>
      <c r="B19" s="154" t="s">
        <v>195</v>
      </c>
      <c r="C19" s="155"/>
      <c r="D19" s="154"/>
      <c r="E19" s="156"/>
      <c r="F19" s="156"/>
      <c r="G19" s="155"/>
      <c r="H19" s="47"/>
      <c r="I19" s="48"/>
    </row>
    <row r="20" spans="1:9" x14ac:dyDescent="0.25">
      <c r="A20" s="44" t="s">
        <v>0</v>
      </c>
      <c r="B20" s="151" t="s">
        <v>196</v>
      </c>
      <c r="C20" s="152"/>
      <c r="D20" s="157" t="s">
        <v>197</v>
      </c>
      <c r="E20" s="158"/>
      <c r="F20" s="158"/>
      <c r="G20" s="159"/>
      <c r="H20" s="45"/>
      <c r="I20" s="46"/>
    </row>
    <row r="21" spans="1:9" x14ac:dyDescent="0.25">
      <c r="A21" s="49" t="s">
        <v>0</v>
      </c>
      <c r="B21" s="160" t="s">
        <v>198</v>
      </c>
      <c r="C21" s="161"/>
      <c r="D21" s="212" t="s">
        <v>199</v>
      </c>
      <c r="E21" s="213"/>
      <c r="F21" s="213"/>
      <c r="G21" s="214"/>
      <c r="H21" s="50"/>
      <c r="I21" s="51"/>
    </row>
    <row r="22" spans="1:9" ht="105" x14ac:dyDescent="0.25">
      <c r="A22" s="60" t="s">
        <v>2</v>
      </c>
      <c r="B22" s="208" t="s">
        <v>200</v>
      </c>
      <c r="C22" s="209"/>
      <c r="D22" s="210" t="s">
        <v>201</v>
      </c>
      <c r="E22" s="138"/>
      <c r="F22" s="138"/>
      <c r="G22" s="211"/>
      <c r="H22" s="61" t="s">
        <v>258</v>
      </c>
      <c r="I22" s="62">
        <f>ROUND((137 * 1 + 50 * 0.0604) * 19.490092 * 0.001 * 1.99,3)</f>
        <v>5.431</v>
      </c>
    </row>
    <row r="23" spans="1:9" x14ac:dyDescent="0.25">
      <c r="A23" s="41" t="s">
        <v>0</v>
      </c>
      <c r="B23" s="148" t="s">
        <v>53</v>
      </c>
      <c r="C23" s="149"/>
      <c r="D23" s="148"/>
      <c r="E23" s="150"/>
      <c r="F23" s="150"/>
      <c r="G23" s="149"/>
      <c r="H23" s="42"/>
      <c r="I23" s="43"/>
    </row>
    <row r="24" spans="1:9" x14ac:dyDescent="0.25">
      <c r="A24" s="44" t="s">
        <v>0</v>
      </c>
      <c r="B24" s="151" t="s">
        <v>236</v>
      </c>
      <c r="C24" s="152"/>
      <c r="D24" s="151" t="s">
        <v>235</v>
      </c>
      <c r="E24" s="153"/>
      <c r="F24" s="153"/>
      <c r="G24" s="152"/>
      <c r="H24" s="45"/>
      <c r="I24" s="46"/>
    </row>
    <row r="25" spans="1:9" x14ac:dyDescent="0.25">
      <c r="A25" s="44" t="s">
        <v>0</v>
      </c>
      <c r="B25" s="151" t="s">
        <v>191</v>
      </c>
      <c r="C25" s="152"/>
      <c r="D25" s="151" t="s">
        <v>192</v>
      </c>
      <c r="E25" s="153"/>
      <c r="F25" s="153"/>
      <c r="G25" s="152"/>
      <c r="H25" s="45"/>
      <c r="I25" s="46"/>
    </row>
    <row r="26" spans="1:9" x14ac:dyDescent="0.25">
      <c r="A26" s="44" t="s">
        <v>0</v>
      </c>
      <c r="B26" s="151" t="s">
        <v>193</v>
      </c>
      <c r="C26" s="152"/>
      <c r="D26" s="151" t="s">
        <v>202</v>
      </c>
      <c r="E26" s="153"/>
      <c r="F26" s="153"/>
      <c r="G26" s="152"/>
      <c r="H26" s="45"/>
      <c r="I26" s="46"/>
    </row>
    <row r="27" spans="1:9" x14ac:dyDescent="0.25">
      <c r="A27" s="44" t="s">
        <v>0</v>
      </c>
      <c r="B27" s="154" t="s">
        <v>195</v>
      </c>
      <c r="C27" s="155"/>
      <c r="D27" s="154"/>
      <c r="E27" s="156"/>
      <c r="F27" s="156"/>
      <c r="G27" s="155"/>
      <c r="H27" s="47"/>
      <c r="I27" s="48"/>
    </row>
    <row r="28" spans="1:9" x14ac:dyDescent="0.25">
      <c r="A28" s="44" t="s">
        <v>0</v>
      </c>
      <c r="B28" s="151" t="s">
        <v>196</v>
      </c>
      <c r="C28" s="152"/>
      <c r="D28" s="157" t="s">
        <v>203</v>
      </c>
      <c r="E28" s="158"/>
      <c r="F28" s="158"/>
      <c r="G28" s="159"/>
      <c r="H28" s="45"/>
      <c r="I28" s="46"/>
    </row>
    <row r="29" spans="1:9" x14ac:dyDescent="0.25">
      <c r="A29" s="49" t="s">
        <v>0</v>
      </c>
      <c r="B29" s="160" t="s">
        <v>198</v>
      </c>
      <c r="C29" s="161"/>
      <c r="D29" s="212" t="s">
        <v>204</v>
      </c>
      <c r="E29" s="213"/>
      <c r="F29" s="213"/>
      <c r="G29" s="214"/>
      <c r="H29" s="50"/>
      <c r="I29" s="51"/>
    </row>
    <row r="30" spans="1:9" ht="183" customHeight="1" x14ac:dyDescent="0.25">
      <c r="A30" s="60" t="s">
        <v>3</v>
      </c>
      <c r="B30" s="208" t="s">
        <v>205</v>
      </c>
      <c r="C30" s="209"/>
      <c r="D30" s="210" t="s">
        <v>206</v>
      </c>
      <c r="E30" s="138"/>
      <c r="F30" s="138"/>
      <c r="G30" s="211"/>
      <c r="H30" s="61" t="s">
        <v>259</v>
      </c>
      <c r="I30" s="62">
        <f>ROUND((355 * 1 + 22 * 0.00012) * 19.490092 * 1.99 * 0.001,3)</f>
        <v>13.769</v>
      </c>
    </row>
    <row r="31" spans="1:9" x14ac:dyDescent="0.25">
      <c r="A31" s="41" t="s">
        <v>0</v>
      </c>
      <c r="B31" s="148" t="s">
        <v>53</v>
      </c>
      <c r="C31" s="149"/>
      <c r="D31" s="148"/>
      <c r="E31" s="150"/>
      <c r="F31" s="150"/>
      <c r="G31" s="149"/>
      <c r="H31" s="42"/>
      <c r="I31" s="43"/>
    </row>
    <row r="32" spans="1:9" x14ac:dyDescent="0.25">
      <c r="A32" s="44" t="s">
        <v>0</v>
      </c>
      <c r="B32" s="151" t="s">
        <v>236</v>
      </c>
      <c r="C32" s="152"/>
      <c r="D32" s="151" t="s">
        <v>235</v>
      </c>
      <c r="E32" s="153"/>
      <c r="F32" s="153"/>
      <c r="G32" s="152"/>
      <c r="H32" s="45"/>
      <c r="I32" s="46"/>
    </row>
    <row r="33" spans="1:10" x14ac:dyDescent="0.25">
      <c r="A33" s="44" t="s">
        <v>0</v>
      </c>
      <c r="B33" s="151" t="s">
        <v>207</v>
      </c>
      <c r="C33" s="152"/>
      <c r="D33" s="151" t="s">
        <v>208</v>
      </c>
      <c r="E33" s="153"/>
      <c r="F33" s="153"/>
      <c r="G33" s="152"/>
      <c r="H33" s="45"/>
      <c r="I33" s="46"/>
    </row>
    <row r="34" spans="1:10" x14ac:dyDescent="0.25">
      <c r="A34" s="44" t="s">
        <v>0</v>
      </c>
      <c r="B34" s="151" t="s">
        <v>191</v>
      </c>
      <c r="C34" s="152"/>
      <c r="D34" s="151" t="s">
        <v>209</v>
      </c>
      <c r="E34" s="153"/>
      <c r="F34" s="153"/>
      <c r="G34" s="152"/>
      <c r="H34" s="45"/>
      <c r="I34" s="46"/>
    </row>
    <row r="35" spans="1:10" x14ac:dyDescent="0.25">
      <c r="A35" s="44" t="s">
        <v>0</v>
      </c>
      <c r="B35" s="154" t="s">
        <v>195</v>
      </c>
      <c r="C35" s="155"/>
      <c r="D35" s="154"/>
      <c r="E35" s="156"/>
      <c r="F35" s="156"/>
      <c r="G35" s="155"/>
      <c r="H35" s="47"/>
      <c r="I35" s="48"/>
    </row>
    <row r="36" spans="1:10" x14ac:dyDescent="0.25">
      <c r="A36" s="44" t="s">
        <v>0</v>
      </c>
      <c r="B36" s="151" t="s">
        <v>196</v>
      </c>
      <c r="C36" s="152"/>
      <c r="D36" s="151" t="s">
        <v>210</v>
      </c>
      <c r="E36" s="153"/>
      <c r="F36" s="153"/>
      <c r="G36" s="152"/>
      <c r="H36" s="45"/>
      <c r="I36" s="46"/>
    </row>
    <row r="37" spans="1:10" x14ac:dyDescent="0.25">
      <c r="A37" s="49" t="s">
        <v>0</v>
      </c>
      <c r="B37" s="160" t="s">
        <v>198</v>
      </c>
      <c r="C37" s="161"/>
      <c r="D37" s="160" t="s">
        <v>211</v>
      </c>
      <c r="E37" s="162"/>
      <c r="F37" s="162"/>
      <c r="G37" s="161"/>
      <c r="H37" s="50"/>
      <c r="I37" s="51"/>
    </row>
    <row r="38" spans="1:10" ht="12.75" customHeight="1" x14ac:dyDescent="0.25">
      <c r="A38" s="49" t="s">
        <v>4</v>
      </c>
      <c r="B38" s="163" t="s">
        <v>71</v>
      </c>
      <c r="C38" s="164"/>
      <c r="D38" s="163"/>
      <c r="E38" s="165"/>
      <c r="F38" s="165"/>
      <c r="G38" s="164"/>
      <c r="H38" s="52"/>
      <c r="I38" s="53">
        <f>ROUND((SUM($I$14:$I$30)),3)</f>
        <v>48.103000000000002</v>
      </c>
    </row>
    <row r="39" spans="1:10" ht="48.75" customHeight="1" x14ac:dyDescent="0.25">
      <c r="A39" s="49"/>
      <c r="B39" s="166" t="s">
        <v>313</v>
      </c>
      <c r="C39" s="167"/>
      <c r="D39" s="54"/>
      <c r="E39" s="55"/>
      <c r="F39" s="55"/>
      <c r="G39" s="56"/>
      <c r="H39" s="52">
        <v>1.0529999999999999</v>
      </c>
      <c r="I39" s="53">
        <f>I38*H39</f>
        <v>50.652459</v>
      </c>
    </row>
    <row r="40" spans="1:10" ht="12.75" customHeight="1" x14ac:dyDescent="0.25">
      <c r="A40" s="57" t="s">
        <v>5</v>
      </c>
      <c r="B40" s="166" t="s">
        <v>72</v>
      </c>
      <c r="C40" s="167"/>
      <c r="D40" s="166"/>
      <c r="E40" s="168"/>
      <c r="F40" s="168"/>
      <c r="G40" s="167"/>
      <c r="H40" s="58" t="s">
        <v>212</v>
      </c>
      <c r="I40" s="59">
        <f>I39</f>
        <v>50.652459</v>
      </c>
    </row>
    <row r="41" spans="1:10" ht="12.75" customHeight="1" x14ac:dyDescent="0.25"/>
    <row r="43" spans="1:10" ht="12.75" customHeight="1" x14ac:dyDescent="0.25">
      <c r="A43" s="25" t="s">
        <v>265</v>
      </c>
      <c r="B43" s="25"/>
      <c r="C43" s="25"/>
      <c r="D43" s="114"/>
      <c r="E43" s="25"/>
      <c r="F43" s="25"/>
      <c r="G43" s="25"/>
      <c r="H43" s="25"/>
      <c r="I43" s="25"/>
    </row>
    <row r="44" spans="1:10" x14ac:dyDescent="0.25">
      <c r="A44" s="25">
        <v>1</v>
      </c>
      <c r="B44" s="25" t="s">
        <v>288</v>
      </c>
      <c r="C44" s="25"/>
      <c r="D44" s="25"/>
      <c r="E44" s="25"/>
      <c r="F44" s="25"/>
      <c r="G44" s="25"/>
      <c r="H44" s="25"/>
      <c r="I44" s="25"/>
    </row>
    <row r="45" spans="1:10" x14ac:dyDescent="0.25">
      <c r="A45" s="25"/>
      <c r="B45" s="25" t="s">
        <v>289</v>
      </c>
      <c r="C45" s="25"/>
      <c r="D45" s="25"/>
      <c r="E45" s="25"/>
      <c r="F45" s="25"/>
      <c r="G45" s="25"/>
      <c r="H45" s="25"/>
      <c r="I45" s="25"/>
      <c r="J45" s="25"/>
    </row>
    <row r="46" spans="1:10" x14ac:dyDescent="0.25">
      <c r="A46" s="25"/>
      <c r="B46" s="25" t="s">
        <v>290</v>
      </c>
      <c r="C46" s="25"/>
      <c r="D46" s="25"/>
      <c r="E46" s="25"/>
      <c r="F46" s="25"/>
      <c r="G46" s="25"/>
      <c r="H46" s="25"/>
      <c r="I46" s="25"/>
      <c r="J46" s="25"/>
    </row>
    <row r="47" spans="1:10" x14ac:dyDescent="0.25">
      <c r="A47" s="25"/>
      <c r="B47" s="25" t="s">
        <v>291</v>
      </c>
      <c r="C47" s="25"/>
      <c r="D47" s="25"/>
      <c r="E47" s="25"/>
      <c r="F47" s="25"/>
      <c r="G47" s="25"/>
      <c r="H47" s="25"/>
      <c r="I47" s="25"/>
      <c r="J47" s="25"/>
    </row>
    <row r="48" spans="1:10" x14ac:dyDescent="0.25">
      <c r="A48" s="25"/>
      <c r="B48" s="25" t="s">
        <v>292</v>
      </c>
      <c r="C48" s="25"/>
      <c r="D48" s="25"/>
      <c r="E48" s="25"/>
      <c r="F48" s="25"/>
      <c r="G48" s="25"/>
      <c r="H48" s="25"/>
      <c r="I48" s="25"/>
      <c r="J48" s="25"/>
    </row>
  </sheetData>
  <mergeCells count="66">
    <mergeCell ref="B38:C38"/>
    <mergeCell ref="D38:G38"/>
    <mergeCell ref="B39:C39"/>
    <mergeCell ref="B40:C40"/>
    <mergeCell ref="D40:G40"/>
    <mergeCell ref="B35:C35"/>
    <mergeCell ref="D35:G35"/>
    <mergeCell ref="B36:C36"/>
    <mergeCell ref="D36:G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19" workbookViewId="0">
      <selection activeCell="D22" sqref="D22:G22"/>
    </sheetView>
  </sheetViews>
  <sheetFormatPr defaultColWidth="11.5703125" defaultRowHeight="15" x14ac:dyDescent="0.25"/>
  <cols>
    <col min="1" max="1" width="3.7109375" style="26" customWidth="1"/>
    <col min="2" max="2" width="10.7109375" style="26" customWidth="1"/>
    <col min="3" max="3" width="24" style="26" customWidth="1"/>
    <col min="4" max="4" width="4.42578125" style="26" customWidth="1"/>
    <col min="5" max="6" width="9.28515625" style="26" customWidth="1"/>
    <col min="7" max="7" width="22.140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ht="12.75" customHeight="1" x14ac:dyDescent="0.25">
      <c r="C5" s="27"/>
      <c r="F5" s="28"/>
      <c r="G5" s="28"/>
      <c r="H5" s="28"/>
      <c r="I5" s="28"/>
      <c r="J5" s="28"/>
    </row>
    <row r="6" spans="1:10" ht="12.75" customHeight="1" x14ac:dyDescent="0.25">
      <c r="A6" s="137" t="s">
        <v>44</v>
      </c>
      <c r="B6" s="137"/>
      <c r="C6" s="137"/>
      <c r="D6" s="138"/>
      <c r="E6" s="138"/>
      <c r="F6" s="138"/>
      <c r="G6" s="138"/>
      <c r="H6" s="138"/>
      <c r="I6" s="138"/>
      <c r="J6" s="29"/>
    </row>
    <row r="7" spans="1:10" ht="12.75" customHeight="1" x14ac:dyDescent="0.25">
      <c r="F7" s="28"/>
      <c r="G7" s="28"/>
      <c r="H7" s="28"/>
      <c r="I7" s="28"/>
      <c r="J7" s="28"/>
    </row>
    <row r="8" spans="1:10" ht="12.75" customHeight="1" x14ac:dyDescent="0.25">
      <c r="A8" s="137" t="s">
        <v>45</v>
      </c>
      <c r="B8" s="137"/>
      <c r="C8" s="137"/>
      <c r="D8" s="138"/>
      <c r="E8" s="138"/>
      <c r="F8" s="138"/>
      <c r="G8" s="138"/>
      <c r="H8" s="138"/>
      <c r="I8" s="138"/>
      <c r="J8" s="29"/>
    </row>
    <row r="9" spans="1:10" ht="12.75" customHeight="1" x14ac:dyDescent="0.25">
      <c r="A9" s="30"/>
      <c r="B9" s="30"/>
      <c r="C9" s="31"/>
      <c r="D9" s="30"/>
      <c r="E9" s="30"/>
      <c r="F9" s="28"/>
      <c r="G9" s="28"/>
      <c r="H9" s="28"/>
      <c r="I9" s="28"/>
      <c r="J9" s="28"/>
    </row>
    <row r="10" spans="1:10" ht="12.75" customHeight="1" x14ac:dyDescent="0.25">
      <c r="A10" s="139" t="s">
        <v>237</v>
      </c>
      <c r="B10" s="139"/>
      <c r="C10" s="139"/>
      <c r="D10" s="139"/>
      <c r="E10" s="139"/>
      <c r="F10" s="139"/>
      <c r="G10" s="139"/>
      <c r="H10" s="139"/>
      <c r="I10" s="139"/>
      <c r="J10" s="32"/>
    </row>
    <row r="11" spans="1:10" ht="12.75" customHeight="1" x14ac:dyDescent="0.25">
      <c r="A11" s="30"/>
      <c r="B11" s="33"/>
      <c r="C11" s="34"/>
      <c r="D11" s="33"/>
      <c r="E11" s="33"/>
      <c r="F11" s="28"/>
      <c r="G11" s="28"/>
      <c r="H11" s="28"/>
      <c r="I11" s="28"/>
      <c r="J11" s="28"/>
    </row>
    <row r="12" spans="1:10" ht="100.5" customHeight="1"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05" x14ac:dyDescent="0.25">
      <c r="A14" s="38" t="s">
        <v>1</v>
      </c>
      <c r="B14" s="143" t="s">
        <v>189</v>
      </c>
      <c r="C14" s="144"/>
      <c r="D14" s="145" t="s">
        <v>213</v>
      </c>
      <c r="E14" s="146"/>
      <c r="F14" s="146"/>
      <c r="G14" s="147"/>
      <c r="H14" s="39" t="s">
        <v>260</v>
      </c>
      <c r="I14" s="40">
        <f>ROUND((668 * 1 + 49 * 0.0004) * 19.490092 * 0.001 * 2.22,3)</f>
        <v>28.904</v>
      </c>
    </row>
    <row r="15" spans="1:10" x14ac:dyDescent="0.25">
      <c r="A15" s="41" t="s">
        <v>0</v>
      </c>
      <c r="B15" s="148" t="s">
        <v>53</v>
      </c>
      <c r="C15" s="149"/>
      <c r="D15" s="148"/>
      <c r="E15" s="150"/>
      <c r="F15" s="150"/>
      <c r="G15" s="149"/>
      <c r="H15" s="42"/>
      <c r="I15" s="43"/>
    </row>
    <row r="16" spans="1:10" x14ac:dyDescent="0.25">
      <c r="A16" s="44" t="s">
        <v>0</v>
      </c>
      <c r="B16" s="151" t="s">
        <v>236</v>
      </c>
      <c r="C16" s="152"/>
      <c r="D16" s="151" t="s">
        <v>235</v>
      </c>
      <c r="E16" s="153"/>
      <c r="F16" s="153"/>
      <c r="G16" s="152"/>
      <c r="H16" s="45"/>
      <c r="I16" s="46"/>
    </row>
    <row r="17" spans="1:9" x14ac:dyDescent="0.25">
      <c r="A17" s="44" t="s">
        <v>0</v>
      </c>
      <c r="B17" s="151" t="s">
        <v>191</v>
      </c>
      <c r="C17" s="152"/>
      <c r="D17" s="151" t="s">
        <v>192</v>
      </c>
      <c r="E17" s="153"/>
      <c r="F17" s="153"/>
      <c r="G17" s="152"/>
      <c r="H17" s="45"/>
      <c r="I17" s="46"/>
    </row>
    <row r="18" spans="1:9" x14ac:dyDescent="0.25">
      <c r="A18" s="44" t="s">
        <v>0</v>
      </c>
      <c r="B18" s="151" t="s">
        <v>193</v>
      </c>
      <c r="C18" s="152"/>
      <c r="D18" s="151" t="s">
        <v>194</v>
      </c>
      <c r="E18" s="153"/>
      <c r="F18" s="153"/>
      <c r="G18" s="152"/>
      <c r="H18" s="45"/>
      <c r="I18" s="46"/>
    </row>
    <row r="19" spans="1:9" x14ac:dyDescent="0.25">
      <c r="A19" s="44" t="s">
        <v>0</v>
      </c>
      <c r="B19" s="154" t="s">
        <v>195</v>
      </c>
      <c r="C19" s="155"/>
      <c r="D19" s="154"/>
      <c r="E19" s="156"/>
      <c r="F19" s="156"/>
      <c r="G19" s="155"/>
      <c r="H19" s="47"/>
      <c r="I19" s="48"/>
    </row>
    <row r="20" spans="1:9" x14ac:dyDescent="0.25">
      <c r="A20" s="44" t="s">
        <v>0</v>
      </c>
      <c r="B20" s="151" t="s">
        <v>196</v>
      </c>
      <c r="C20" s="152"/>
      <c r="D20" s="157" t="s">
        <v>214</v>
      </c>
      <c r="E20" s="158"/>
      <c r="F20" s="158"/>
      <c r="G20" s="159"/>
      <c r="H20" s="45"/>
      <c r="I20" s="46"/>
    </row>
    <row r="21" spans="1:9" x14ac:dyDescent="0.25">
      <c r="A21" s="49" t="s">
        <v>0</v>
      </c>
      <c r="B21" s="160" t="s">
        <v>198</v>
      </c>
      <c r="C21" s="161"/>
      <c r="D21" s="212" t="s">
        <v>199</v>
      </c>
      <c r="E21" s="213"/>
      <c r="F21" s="213"/>
      <c r="G21" s="214"/>
      <c r="H21" s="50"/>
      <c r="I21" s="51"/>
    </row>
    <row r="22" spans="1:9" ht="105" x14ac:dyDescent="0.25">
      <c r="A22" s="60" t="s">
        <v>2</v>
      </c>
      <c r="B22" s="208" t="s">
        <v>200</v>
      </c>
      <c r="C22" s="209"/>
      <c r="D22" s="210" t="s">
        <v>215</v>
      </c>
      <c r="E22" s="138"/>
      <c r="F22" s="138"/>
      <c r="G22" s="211"/>
      <c r="H22" s="61" t="s">
        <v>261</v>
      </c>
      <c r="I22" s="62">
        <f>ROUND((137 * 1 + 50 * 0.2004) * 19.490092 * 0.001 * 1.99,3)</f>
        <v>5.702</v>
      </c>
    </row>
    <row r="23" spans="1:9" x14ac:dyDescent="0.25">
      <c r="A23" s="41" t="s">
        <v>0</v>
      </c>
      <c r="B23" s="148" t="s">
        <v>53</v>
      </c>
      <c r="C23" s="149"/>
      <c r="D23" s="148"/>
      <c r="E23" s="150"/>
      <c r="F23" s="150"/>
      <c r="G23" s="149"/>
      <c r="H23" s="42"/>
      <c r="I23" s="43"/>
    </row>
    <row r="24" spans="1:9" x14ac:dyDescent="0.25">
      <c r="A24" s="44" t="s">
        <v>0</v>
      </c>
      <c r="B24" s="151" t="s">
        <v>236</v>
      </c>
      <c r="C24" s="152"/>
      <c r="D24" s="151" t="s">
        <v>235</v>
      </c>
      <c r="E24" s="153"/>
      <c r="F24" s="153"/>
      <c r="G24" s="152"/>
      <c r="H24" s="45"/>
      <c r="I24" s="46"/>
    </row>
    <row r="25" spans="1:9" x14ac:dyDescent="0.25">
      <c r="A25" s="44" t="s">
        <v>0</v>
      </c>
      <c r="B25" s="151" t="s">
        <v>191</v>
      </c>
      <c r="C25" s="152"/>
      <c r="D25" s="151" t="s">
        <v>192</v>
      </c>
      <c r="E25" s="153"/>
      <c r="F25" s="153"/>
      <c r="G25" s="152"/>
      <c r="H25" s="45"/>
      <c r="I25" s="46"/>
    </row>
    <row r="26" spans="1:9" x14ac:dyDescent="0.25">
      <c r="A26" s="44" t="s">
        <v>0</v>
      </c>
      <c r="B26" s="151" t="s">
        <v>193</v>
      </c>
      <c r="C26" s="152"/>
      <c r="D26" s="151" t="s">
        <v>202</v>
      </c>
      <c r="E26" s="153"/>
      <c r="F26" s="153"/>
      <c r="G26" s="152"/>
      <c r="H26" s="45"/>
      <c r="I26" s="46"/>
    </row>
    <row r="27" spans="1:9" x14ac:dyDescent="0.25">
      <c r="A27" s="44" t="s">
        <v>0</v>
      </c>
      <c r="B27" s="154" t="s">
        <v>195</v>
      </c>
      <c r="C27" s="155"/>
      <c r="D27" s="154"/>
      <c r="E27" s="156"/>
      <c r="F27" s="156"/>
      <c r="G27" s="155"/>
      <c r="H27" s="47"/>
      <c r="I27" s="48"/>
    </row>
    <row r="28" spans="1:9" x14ac:dyDescent="0.25">
      <c r="A28" s="44" t="s">
        <v>0</v>
      </c>
      <c r="B28" s="151" t="s">
        <v>196</v>
      </c>
      <c r="C28" s="152"/>
      <c r="D28" s="157" t="s">
        <v>216</v>
      </c>
      <c r="E28" s="158"/>
      <c r="F28" s="158"/>
      <c r="G28" s="159"/>
      <c r="H28" s="45"/>
      <c r="I28" s="46"/>
    </row>
    <row r="29" spans="1:9" x14ac:dyDescent="0.25">
      <c r="A29" s="49" t="s">
        <v>0</v>
      </c>
      <c r="B29" s="160" t="s">
        <v>198</v>
      </c>
      <c r="C29" s="161"/>
      <c r="D29" s="212" t="s">
        <v>217</v>
      </c>
      <c r="E29" s="213"/>
      <c r="F29" s="213"/>
      <c r="G29" s="214"/>
      <c r="H29" s="50"/>
      <c r="I29" s="51"/>
    </row>
    <row r="30" spans="1:9" ht="105" x14ac:dyDescent="0.25">
      <c r="A30" s="60" t="s">
        <v>3</v>
      </c>
      <c r="B30" s="208" t="s">
        <v>205</v>
      </c>
      <c r="C30" s="209"/>
      <c r="D30" s="210" t="s">
        <v>218</v>
      </c>
      <c r="E30" s="138"/>
      <c r="F30" s="138"/>
      <c r="G30" s="211"/>
      <c r="H30" s="61" t="s">
        <v>262</v>
      </c>
      <c r="I30" s="62">
        <f>ROUND((355 * 1 + 22 * 0.0004) * 19.490092 * 1.99 * 0.001,3)</f>
        <v>13.769</v>
      </c>
    </row>
    <row r="31" spans="1:9" x14ac:dyDescent="0.25">
      <c r="A31" s="41" t="s">
        <v>0</v>
      </c>
      <c r="B31" s="148" t="s">
        <v>53</v>
      </c>
      <c r="C31" s="149"/>
      <c r="D31" s="148"/>
      <c r="E31" s="150"/>
      <c r="F31" s="150"/>
      <c r="G31" s="149"/>
      <c r="H31" s="42"/>
      <c r="I31" s="43"/>
    </row>
    <row r="32" spans="1:9" x14ac:dyDescent="0.25">
      <c r="A32" s="44" t="s">
        <v>0</v>
      </c>
      <c r="B32" s="151" t="s">
        <v>236</v>
      </c>
      <c r="C32" s="152"/>
      <c r="D32" s="151" t="s">
        <v>235</v>
      </c>
      <c r="E32" s="153"/>
      <c r="F32" s="153"/>
      <c r="G32" s="152"/>
      <c r="H32" s="45"/>
      <c r="I32" s="46"/>
    </row>
    <row r="33" spans="1:10" x14ac:dyDescent="0.25">
      <c r="A33" s="44" t="s">
        <v>0</v>
      </c>
      <c r="B33" s="151" t="s">
        <v>207</v>
      </c>
      <c r="C33" s="152"/>
      <c r="D33" s="151" t="s">
        <v>208</v>
      </c>
      <c r="E33" s="153"/>
      <c r="F33" s="153"/>
      <c r="G33" s="152"/>
      <c r="H33" s="45"/>
      <c r="I33" s="46"/>
    </row>
    <row r="34" spans="1:10" x14ac:dyDescent="0.25">
      <c r="A34" s="44" t="s">
        <v>0</v>
      </c>
      <c r="B34" s="151" t="s">
        <v>191</v>
      </c>
      <c r="C34" s="152"/>
      <c r="D34" s="151" t="s">
        <v>209</v>
      </c>
      <c r="E34" s="153"/>
      <c r="F34" s="153"/>
      <c r="G34" s="152"/>
      <c r="H34" s="45"/>
      <c r="I34" s="46"/>
    </row>
    <row r="35" spans="1:10" x14ac:dyDescent="0.25">
      <c r="A35" s="44" t="s">
        <v>0</v>
      </c>
      <c r="B35" s="154" t="s">
        <v>195</v>
      </c>
      <c r="C35" s="155"/>
      <c r="D35" s="154"/>
      <c r="E35" s="156"/>
      <c r="F35" s="156"/>
      <c r="G35" s="155"/>
      <c r="H35" s="47"/>
      <c r="I35" s="48"/>
    </row>
    <row r="36" spans="1:10" x14ac:dyDescent="0.25">
      <c r="A36" s="44" t="s">
        <v>0</v>
      </c>
      <c r="B36" s="151" t="s">
        <v>196</v>
      </c>
      <c r="C36" s="152"/>
      <c r="D36" s="151" t="s">
        <v>219</v>
      </c>
      <c r="E36" s="153"/>
      <c r="F36" s="153"/>
      <c r="G36" s="152"/>
      <c r="H36" s="45"/>
      <c r="I36" s="46"/>
    </row>
    <row r="37" spans="1:10" x14ac:dyDescent="0.25">
      <c r="A37" s="49" t="s">
        <v>0</v>
      </c>
      <c r="B37" s="160" t="s">
        <v>198</v>
      </c>
      <c r="C37" s="161"/>
      <c r="D37" s="160" t="s">
        <v>220</v>
      </c>
      <c r="E37" s="162"/>
      <c r="F37" s="162"/>
      <c r="G37" s="161"/>
      <c r="H37" s="50"/>
      <c r="I37" s="51"/>
    </row>
    <row r="38" spans="1:10" ht="12.75" customHeight="1" x14ac:dyDescent="0.25">
      <c r="A38" s="49" t="s">
        <v>4</v>
      </c>
      <c r="B38" s="163" t="s">
        <v>71</v>
      </c>
      <c r="C38" s="164"/>
      <c r="D38" s="163"/>
      <c r="E38" s="165"/>
      <c r="F38" s="165"/>
      <c r="G38" s="164"/>
      <c r="H38" s="52"/>
      <c r="I38" s="53">
        <f>ROUND((SUM($I$14:$I$30)),3)</f>
        <v>48.375</v>
      </c>
    </row>
    <row r="39" spans="1:10" ht="48.75" customHeight="1" x14ac:dyDescent="0.25">
      <c r="A39" s="49"/>
      <c r="B39" s="166" t="s">
        <v>313</v>
      </c>
      <c r="C39" s="167"/>
      <c r="D39" s="54"/>
      <c r="E39" s="55"/>
      <c r="F39" s="55"/>
      <c r="G39" s="56"/>
      <c r="H39" s="52">
        <v>1.0529999999999999</v>
      </c>
      <c r="I39" s="53">
        <f>I38*H39</f>
        <v>50.938874999999996</v>
      </c>
    </row>
    <row r="40" spans="1:10" ht="12.75" customHeight="1" x14ac:dyDescent="0.25">
      <c r="A40" s="57" t="s">
        <v>5</v>
      </c>
      <c r="B40" s="166" t="s">
        <v>72</v>
      </c>
      <c r="C40" s="167"/>
      <c r="D40" s="166"/>
      <c r="E40" s="168"/>
      <c r="F40" s="168"/>
      <c r="G40" s="167"/>
      <c r="H40" s="58" t="s">
        <v>212</v>
      </c>
      <c r="I40" s="59">
        <f>I39</f>
        <v>50.938874999999996</v>
      </c>
    </row>
    <row r="43" spans="1:10" ht="12.75" customHeight="1" x14ac:dyDescent="0.25">
      <c r="A43" s="25" t="s">
        <v>265</v>
      </c>
      <c r="B43" s="25"/>
      <c r="C43" s="25"/>
      <c r="D43" s="114"/>
      <c r="E43" s="25"/>
      <c r="F43" s="25"/>
      <c r="G43" s="25"/>
      <c r="H43" s="25"/>
      <c r="I43" s="25"/>
    </row>
    <row r="44" spans="1:10" x14ac:dyDescent="0.25">
      <c r="A44" s="25">
        <v>1</v>
      </c>
      <c r="B44" s="25" t="s">
        <v>288</v>
      </c>
      <c r="C44" s="25"/>
      <c r="D44" s="25"/>
      <c r="E44" s="25"/>
      <c r="F44" s="25"/>
      <c r="G44" s="25"/>
      <c r="H44" s="25"/>
      <c r="I44" s="25"/>
    </row>
    <row r="45" spans="1:10" x14ac:dyDescent="0.25">
      <c r="A45" s="25"/>
      <c r="B45" s="25" t="s">
        <v>289</v>
      </c>
      <c r="C45" s="25"/>
      <c r="D45" s="25"/>
      <c r="E45" s="25"/>
      <c r="F45" s="25"/>
      <c r="G45" s="25"/>
      <c r="H45" s="25"/>
      <c r="I45" s="25"/>
      <c r="J45" s="25"/>
    </row>
    <row r="46" spans="1:10" x14ac:dyDescent="0.25">
      <c r="A46" s="25"/>
      <c r="B46" s="25" t="s">
        <v>290</v>
      </c>
      <c r="C46" s="25"/>
      <c r="D46" s="25"/>
      <c r="E46" s="25"/>
      <c r="F46" s="25"/>
      <c r="G46" s="25"/>
      <c r="H46" s="25"/>
      <c r="I46" s="25"/>
      <c r="J46" s="25"/>
    </row>
    <row r="47" spans="1:10" x14ac:dyDescent="0.25">
      <c r="A47" s="25"/>
      <c r="B47" s="25" t="s">
        <v>291</v>
      </c>
      <c r="C47" s="25"/>
      <c r="D47" s="25"/>
      <c r="E47" s="25"/>
      <c r="F47" s="25"/>
      <c r="G47" s="25"/>
      <c r="H47" s="25"/>
      <c r="I47" s="25"/>
      <c r="J47" s="25"/>
    </row>
    <row r="48" spans="1:10" x14ac:dyDescent="0.25">
      <c r="A48" s="25"/>
      <c r="B48" s="25" t="s">
        <v>292</v>
      </c>
      <c r="C48" s="25"/>
      <c r="D48" s="25"/>
      <c r="E48" s="25"/>
      <c r="F48" s="25"/>
      <c r="G48" s="25"/>
      <c r="H48" s="25"/>
      <c r="I48" s="25"/>
      <c r="J48" s="25"/>
    </row>
  </sheetData>
  <mergeCells count="66">
    <mergeCell ref="B38:C38"/>
    <mergeCell ref="D38:G38"/>
    <mergeCell ref="B39:C39"/>
    <mergeCell ref="B40:C40"/>
    <mergeCell ref="D40:G40"/>
    <mergeCell ref="B35:C35"/>
    <mergeCell ref="D35:G35"/>
    <mergeCell ref="B36:C36"/>
    <mergeCell ref="D36:G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D22" sqref="D22:G22"/>
    </sheetView>
  </sheetViews>
  <sheetFormatPr defaultColWidth="11.5703125" defaultRowHeight="15" x14ac:dyDescent="0.25"/>
  <cols>
    <col min="1" max="1" width="3.7109375" style="26" customWidth="1"/>
    <col min="2" max="2" width="31.42578125" style="26" customWidth="1"/>
    <col min="3" max="3" width="7.5703125" style="26" customWidth="1"/>
    <col min="4" max="4" width="4.42578125" style="26" customWidth="1"/>
    <col min="5" max="6" width="9.28515625" style="26" customWidth="1"/>
    <col min="7" max="7" width="22.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33" t="s">
        <v>41</v>
      </c>
      <c r="B1" s="133"/>
      <c r="C1" s="133"/>
      <c r="D1" s="134"/>
      <c r="E1" s="134"/>
      <c r="F1" s="134"/>
      <c r="G1" s="134"/>
      <c r="H1" s="134"/>
      <c r="I1" s="134"/>
    </row>
    <row r="2" spans="1:10" s="25" customFormat="1" x14ac:dyDescent="0.25">
      <c r="A2" s="23"/>
      <c r="B2" s="23"/>
      <c r="C2" s="23"/>
      <c r="D2" s="24"/>
      <c r="E2" s="24"/>
      <c r="F2" s="24"/>
      <c r="G2" s="24"/>
      <c r="H2" s="24"/>
      <c r="I2" s="24"/>
    </row>
    <row r="3" spans="1:10" x14ac:dyDescent="0.25">
      <c r="A3" s="135" t="s">
        <v>42</v>
      </c>
      <c r="B3" s="135"/>
      <c r="C3" s="135"/>
      <c r="D3" s="135"/>
      <c r="E3" s="135"/>
      <c r="F3" s="135"/>
      <c r="G3" s="135"/>
      <c r="H3" s="135"/>
      <c r="I3" s="135"/>
    </row>
    <row r="4" spans="1:10" x14ac:dyDescent="0.25">
      <c r="A4" s="136" t="s">
        <v>43</v>
      </c>
      <c r="B4" s="136"/>
      <c r="C4" s="136"/>
      <c r="D4" s="136"/>
      <c r="E4" s="136"/>
      <c r="F4" s="136"/>
      <c r="G4" s="136"/>
      <c r="H4" s="136"/>
      <c r="I4" s="136"/>
    </row>
    <row r="5" spans="1:10" ht="12.75" customHeight="1" x14ac:dyDescent="0.25">
      <c r="C5" s="27"/>
      <c r="F5" s="28"/>
      <c r="G5" s="28"/>
      <c r="H5" s="28"/>
      <c r="I5" s="28"/>
      <c r="J5" s="28"/>
    </row>
    <row r="6" spans="1:10" ht="12.75" customHeight="1" x14ac:dyDescent="0.25">
      <c r="A6" s="137" t="s">
        <v>44</v>
      </c>
      <c r="B6" s="137"/>
      <c r="C6" s="137"/>
      <c r="D6" s="138"/>
      <c r="E6" s="138"/>
      <c r="F6" s="138"/>
      <c r="G6" s="138"/>
      <c r="H6" s="138"/>
      <c r="I6" s="138"/>
      <c r="J6" s="29"/>
    </row>
    <row r="7" spans="1:10" ht="12.75" customHeight="1" x14ac:dyDescent="0.25">
      <c r="F7" s="28"/>
      <c r="G7" s="28"/>
      <c r="H7" s="28"/>
      <c r="I7" s="28"/>
      <c r="J7" s="28"/>
    </row>
    <row r="8" spans="1:10" ht="12.75" customHeight="1" x14ac:dyDescent="0.25">
      <c r="A8" s="137" t="s">
        <v>45</v>
      </c>
      <c r="B8" s="137"/>
      <c r="C8" s="137"/>
      <c r="D8" s="138"/>
      <c r="E8" s="138"/>
      <c r="F8" s="138"/>
      <c r="G8" s="138"/>
      <c r="H8" s="138"/>
      <c r="I8" s="138"/>
      <c r="J8" s="29"/>
    </row>
    <row r="9" spans="1:10" ht="12.75" customHeight="1" x14ac:dyDescent="0.25">
      <c r="A9" s="30"/>
      <c r="B9" s="30"/>
      <c r="C9" s="31"/>
      <c r="D9" s="30"/>
      <c r="E9" s="30"/>
      <c r="F9" s="28"/>
      <c r="G9" s="28"/>
      <c r="H9" s="28"/>
      <c r="I9" s="28"/>
      <c r="J9" s="28"/>
    </row>
    <row r="10" spans="1:10" ht="12.75" customHeight="1" x14ac:dyDescent="0.25">
      <c r="A10" s="139" t="s">
        <v>237</v>
      </c>
      <c r="B10" s="139"/>
      <c r="C10" s="139"/>
      <c r="D10" s="139"/>
      <c r="E10" s="139"/>
      <c r="F10" s="139"/>
      <c r="G10" s="139"/>
      <c r="H10" s="139"/>
      <c r="I10" s="139"/>
      <c r="J10" s="32"/>
    </row>
    <row r="11" spans="1:10" ht="12.75" customHeight="1" x14ac:dyDescent="0.25">
      <c r="A11" s="30"/>
      <c r="B11" s="33"/>
      <c r="C11" s="34"/>
      <c r="D11" s="33"/>
      <c r="E11" s="33"/>
      <c r="F11" s="28"/>
      <c r="G11" s="28"/>
      <c r="H11" s="28"/>
      <c r="I11" s="28"/>
      <c r="J11" s="28"/>
    </row>
    <row r="12" spans="1:10" ht="100.5" customHeight="1" x14ac:dyDescent="0.25">
      <c r="A12" s="35" t="s">
        <v>46</v>
      </c>
      <c r="B12" s="140" t="s">
        <v>47</v>
      </c>
      <c r="C12" s="141"/>
      <c r="D12" s="140" t="s">
        <v>48</v>
      </c>
      <c r="E12" s="142"/>
      <c r="F12" s="142"/>
      <c r="G12" s="141"/>
      <c r="H12" s="35" t="s">
        <v>49</v>
      </c>
      <c r="I12" s="35" t="s">
        <v>50</v>
      </c>
    </row>
    <row r="13" spans="1:10" x14ac:dyDescent="0.25">
      <c r="A13" s="36" t="s">
        <v>1</v>
      </c>
      <c r="B13" s="130">
        <v>2</v>
      </c>
      <c r="C13" s="131"/>
      <c r="D13" s="130">
        <v>3</v>
      </c>
      <c r="E13" s="132"/>
      <c r="F13" s="132"/>
      <c r="G13" s="131"/>
      <c r="H13" s="37">
        <v>4</v>
      </c>
      <c r="I13" s="37">
        <v>5</v>
      </c>
    </row>
    <row r="14" spans="1:10" ht="105" x14ac:dyDescent="0.25">
      <c r="A14" s="38" t="s">
        <v>1</v>
      </c>
      <c r="B14" s="143" t="s">
        <v>189</v>
      </c>
      <c r="C14" s="144"/>
      <c r="D14" s="145" t="s">
        <v>221</v>
      </c>
      <c r="E14" s="146"/>
      <c r="F14" s="146"/>
      <c r="G14" s="147"/>
      <c r="H14" s="39" t="s">
        <v>263</v>
      </c>
      <c r="I14" s="40">
        <f>ROUND((668 * 1 + 49 * 0.000005) * 19.490092 * 0.001 * 2.22,3)</f>
        <v>28.902999999999999</v>
      </c>
    </row>
    <row r="15" spans="1:10" x14ac:dyDescent="0.25">
      <c r="A15" s="41" t="s">
        <v>0</v>
      </c>
      <c r="B15" s="148" t="s">
        <v>53</v>
      </c>
      <c r="C15" s="149"/>
      <c r="D15" s="148"/>
      <c r="E15" s="150"/>
      <c r="F15" s="150"/>
      <c r="G15" s="149"/>
      <c r="H15" s="42"/>
      <c r="I15" s="43"/>
    </row>
    <row r="16" spans="1:10" x14ac:dyDescent="0.25">
      <c r="A16" s="44" t="s">
        <v>0</v>
      </c>
      <c r="B16" s="151" t="s">
        <v>236</v>
      </c>
      <c r="C16" s="152"/>
      <c r="D16" s="151" t="s">
        <v>235</v>
      </c>
      <c r="E16" s="153"/>
      <c r="F16" s="153"/>
      <c r="G16" s="152"/>
      <c r="H16" s="45"/>
      <c r="I16" s="46"/>
    </row>
    <row r="17" spans="1:9" x14ac:dyDescent="0.25">
      <c r="A17" s="44" t="s">
        <v>0</v>
      </c>
      <c r="B17" s="151" t="s">
        <v>191</v>
      </c>
      <c r="C17" s="152"/>
      <c r="D17" s="151" t="s">
        <v>192</v>
      </c>
      <c r="E17" s="153"/>
      <c r="F17" s="153"/>
      <c r="G17" s="152"/>
      <c r="H17" s="45"/>
      <c r="I17" s="46"/>
    </row>
    <row r="18" spans="1:9" x14ac:dyDescent="0.25">
      <c r="A18" s="44" t="s">
        <v>0</v>
      </c>
      <c r="B18" s="151" t="s">
        <v>193</v>
      </c>
      <c r="C18" s="152"/>
      <c r="D18" s="151" t="s">
        <v>194</v>
      </c>
      <c r="E18" s="153"/>
      <c r="F18" s="153"/>
      <c r="G18" s="152"/>
      <c r="H18" s="45"/>
      <c r="I18" s="46"/>
    </row>
    <row r="19" spans="1:9" x14ac:dyDescent="0.25">
      <c r="A19" s="44" t="s">
        <v>0</v>
      </c>
      <c r="B19" s="154" t="s">
        <v>195</v>
      </c>
      <c r="C19" s="155"/>
      <c r="D19" s="154"/>
      <c r="E19" s="156"/>
      <c r="F19" s="156"/>
      <c r="G19" s="155"/>
      <c r="H19" s="47"/>
      <c r="I19" s="48"/>
    </row>
    <row r="20" spans="1:9" x14ac:dyDescent="0.25">
      <c r="A20" s="44" t="s">
        <v>0</v>
      </c>
      <c r="B20" s="151" t="s">
        <v>196</v>
      </c>
      <c r="C20" s="152"/>
      <c r="D20" s="157" t="s">
        <v>197</v>
      </c>
      <c r="E20" s="158"/>
      <c r="F20" s="158"/>
      <c r="G20" s="159"/>
      <c r="H20" s="45"/>
      <c r="I20" s="46"/>
    </row>
    <row r="21" spans="1:9" x14ac:dyDescent="0.25">
      <c r="A21" s="49" t="s">
        <v>0</v>
      </c>
      <c r="B21" s="160" t="s">
        <v>198</v>
      </c>
      <c r="C21" s="161"/>
      <c r="D21" s="212" t="s">
        <v>199</v>
      </c>
      <c r="E21" s="213"/>
      <c r="F21" s="213"/>
      <c r="G21" s="214"/>
      <c r="H21" s="50"/>
      <c r="I21" s="51"/>
    </row>
    <row r="22" spans="1:9" ht="105" x14ac:dyDescent="0.25">
      <c r="A22" s="60" t="s">
        <v>2</v>
      </c>
      <c r="B22" s="208" t="s">
        <v>200</v>
      </c>
      <c r="C22" s="209"/>
      <c r="D22" s="210" t="s">
        <v>222</v>
      </c>
      <c r="E22" s="138"/>
      <c r="F22" s="138"/>
      <c r="G22" s="211"/>
      <c r="H22" s="61" t="s">
        <v>264</v>
      </c>
      <c r="I22" s="62">
        <f>ROUND((137 * 1 + 50 * 0.01) * 19.490092 * 0.001 * 1.99,3)</f>
        <v>5.3330000000000002</v>
      </c>
    </row>
    <row r="23" spans="1:9" x14ac:dyDescent="0.25">
      <c r="A23" s="41" t="s">
        <v>0</v>
      </c>
      <c r="B23" s="148" t="s">
        <v>53</v>
      </c>
      <c r="C23" s="149"/>
      <c r="D23" s="148"/>
      <c r="E23" s="150"/>
      <c r="F23" s="150"/>
      <c r="G23" s="149"/>
      <c r="H23" s="42"/>
      <c r="I23" s="43"/>
    </row>
    <row r="24" spans="1:9" x14ac:dyDescent="0.25">
      <c r="A24" s="44" t="s">
        <v>0</v>
      </c>
      <c r="B24" s="151" t="s">
        <v>236</v>
      </c>
      <c r="C24" s="152"/>
      <c r="D24" s="151" t="s">
        <v>235</v>
      </c>
      <c r="E24" s="153"/>
      <c r="F24" s="153"/>
      <c r="G24" s="152"/>
      <c r="H24" s="45"/>
      <c r="I24" s="46"/>
    </row>
    <row r="25" spans="1:9" x14ac:dyDescent="0.25">
      <c r="A25" s="44" t="s">
        <v>0</v>
      </c>
      <c r="B25" s="151" t="s">
        <v>191</v>
      </c>
      <c r="C25" s="152"/>
      <c r="D25" s="151" t="s">
        <v>192</v>
      </c>
      <c r="E25" s="153"/>
      <c r="F25" s="153"/>
      <c r="G25" s="152"/>
      <c r="H25" s="45"/>
      <c r="I25" s="46"/>
    </row>
    <row r="26" spans="1:9" x14ac:dyDescent="0.25">
      <c r="A26" s="44" t="s">
        <v>0</v>
      </c>
      <c r="B26" s="151" t="s">
        <v>193</v>
      </c>
      <c r="C26" s="152"/>
      <c r="D26" s="151" t="s">
        <v>202</v>
      </c>
      <c r="E26" s="153"/>
      <c r="F26" s="153"/>
      <c r="G26" s="152"/>
      <c r="H26" s="45"/>
      <c r="I26" s="46"/>
    </row>
    <row r="27" spans="1:9" x14ac:dyDescent="0.25">
      <c r="A27" s="44" t="s">
        <v>0</v>
      </c>
      <c r="B27" s="154" t="s">
        <v>195</v>
      </c>
      <c r="C27" s="155"/>
      <c r="D27" s="154"/>
      <c r="E27" s="156"/>
      <c r="F27" s="156"/>
      <c r="G27" s="155"/>
      <c r="H27" s="47"/>
      <c r="I27" s="48"/>
    </row>
    <row r="28" spans="1:9" x14ac:dyDescent="0.25">
      <c r="A28" s="44" t="s">
        <v>0</v>
      </c>
      <c r="B28" s="151" t="s">
        <v>196</v>
      </c>
      <c r="C28" s="152"/>
      <c r="D28" s="157" t="s">
        <v>223</v>
      </c>
      <c r="E28" s="158"/>
      <c r="F28" s="158"/>
      <c r="G28" s="159"/>
      <c r="H28" s="45"/>
      <c r="I28" s="46"/>
    </row>
    <row r="29" spans="1:9" x14ac:dyDescent="0.25">
      <c r="A29" s="49" t="s">
        <v>0</v>
      </c>
      <c r="B29" s="160" t="s">
        <v>198</v>
      </c>
      <c r="C29" s="161"/>
      <c r="D29" s="212" t="s">
        <v>224</v>
      </c>
      <c r="E29" s="213"/>
      <c r="F29" s="213"/>
      <c r="G29" s="214"/>
      <c r="H29" s="50"/>
      <c r="I29" s="51"/>
    </row>
    <row r="30" spans="1:9" ht="105" x14ac:dyDescent="0.25">
      <c r="A30" s="60" t="s">
        <v>3</v>
      </c>
      <c r="B30" s="208" t="s">
        <v>205</v>
      </c>
      <c r="C30" s="209"/>
      <c r="D30" s="210" t="s">
        <v>225</v>
      </c>
      <c r="E30" s="138"/>
      <c r="F30" s="138"/>
      <c r="G30" s="211"/>
      <c r="H30" s="61" t="s">
        <v>226</v>
      </c>
      <c r="I30" s="62">
        <f>ROUND((355 * 1 + 22 * 0.000005) * 19.490092 * 1.99 * 0.001,3)</f>
        <v>13.769</v>
      </c>
    </row>
    <row r="31" spans="1:9" x14ac:dyDescent="0.25">
      <c r="A31" s="41" t="s">
        <v>0</v>
      </c>
      <c r="B31" s="148" t="s">
        <v>53</v>
      </c>
      <c r="C31" s="149"/>
      <c r="D31" s="148"/>
      <c r="E31" s="150"/>
      <c r="F31" s="150"/>
      <c r="G31" s="149"/>
      <c r="H31" s="42"/>
      <c r="I31" s="43"/>
    </row>
    <row r="32" spans="1:9" x14ac:dyDescent="0.25">
      <c r="A32" s="44" t="s">
        <v>0</v>
      </c>
      <c r="B32" s="151" t="s">
        <v>236</v>
      </c>
      <c r="C32" s="152"/>
      <c r="D32" s="151" t="s">
        <v>235</v>
      </c>
      <c r="E32" s="153"/>
      <c r="F32" s="153"/>
      <c r="G32" s="152"/>
      <c r="H32" s="45"/>
      <c r="I32" s="46"/>
    </row>
    <row r="33" spans="1:10" x14ac:dyDescent="0.25">
      <c r="A33" s="44" t="s">
        <v>0</v>
      </c>
      <c r="B33" s="151" t="s">
        <v>207</v>
      </c>
      <c r="C33" s="152"/>
      <c r="D33" s="151" t="s">
        <v>208</v>
      </c>
      <c r="E33" s="153"/>
      <c r="F33" s="153"/>
      <c r="G33" s="152"/>
      <c r="H33" s="45"/>
      <c r="I33" s="46"/>
    </row>
    <row r="34" spans="1:10" x14ac:dyDescent="0.25">
      <c r="A34" s="44" t="s">
        <v>0</v>
      </c>
      <c r="B34" s="151" t="s">
        <v>191</v>
      </c>
      <c r="C34" s="152"/>
      <c r="D34" s="151" t="s">
        <v>209</v>
      </c>
      <c r="E34" s="153"/>
      <c r="F34" s="153"/>
      <c r="G34" s="152"/>
      <c r="H34" s="45"/>
      <c r="I34" s="46"/>
    </row>
    <row r="35" spans="1:10" x14ac:dyDescent="0.25">
      <c r="A35" s="44" t="s">
        <v>0</v>
      </c>
      <c r="B35" s="154" t="s">
        <v>195</v>
      </c>
      <c r="C35" s="155"/>
      <c r="D35" s="154"/>
      <c r="E35" s="156"/>
      <c r="F35" s="156"/>
      <c r="G35" s="155"/>
      <c r="H35" s="47"/>
      <c r="I35" s="48"/>
    </row>
    <row r="36" spans="1:10" x14ac:dyDescent="0.25">
      <c r="A36" s="44" t="s">
        <v>0</v>
      </c>
      <c r="B36" s="151" t="s">
        <v>196</v>
      </c>
      <c r="C36" s="152"/>
      <c r="D36" s="151" t="s">
        <v>210</v>
      </c>
      <c r="E36" s="153"/>
      <c r="F36" s="153"/>
      <c r="G36" s="152"/>
      <c r="H36" s="45"/>
      <c r="I36" s="46"/>
    </row>
    <row r="37" spans="1:10" x14ac:dyDescent="0.25">
      <c r="A37" s="49" t="s">
        <v>0</v>
      </c>
      <c r="B37" s="160" t="s">
        <v>198</v>
      </c>
      <c r="C37" s="161"/>
      <c r="D37" s="160" t="s">
        <v>211</v>
      </c>
      <c r="E37" s="162"/>
      <c r="F37" s="162"/>
      <c r="G37" s="161"/>
      <c r="H37" s="50"/>
      <c r="I37" s="51"/>
    </row>
    <row r="38" spans="1:10" ht="12.75" customHeight="1" x14ac:dyDescent="0.25">
      <c r="A38" s="49" t="s">
        <v>4</v>
      </c>
      <c r="B38" s="163" t="s">
        <v>71</v>
      </c>
      <c r="C38" s="164"/>
      <c r="D38" s="163"/>
      <c r="E38" s="165"/>
      <c r="F38" s="165"/>
      <c r="G38" s="164"/>
      <c r="H38" s="52"/>
      <c r="I38" s="53">
        <f>ROUND((SUM($I$14:$I$30)),3)</f>
        <v>48.005000000000003</v>
      </c>
    </row>
    <row r="39" spans="1:10" ht="48.75" customHeight="1" x14ac:dyDescent="0.25">
      <c r="A39" s="49"/>
      <c r="B39" s="166" t="s">
        <v>313</v>
      </c>
      <c r="C39" s="167"/>
      <c r="D39" s="54"/>
      <c r="E39" s="55"/>
      <c r="F39" s="55"/>
      <c r="G39" s="56"/>
      <c r="H39" s="52">
        <v>1.0529999999999999</v>
      </c>
      <c r="I39" s="53">
        <f>I38*H39</f>
        <v>50.549264999999998</v>
      </c>
    </row>
    <row r="40" spans="1:10" ht="12.75" customHeight="1" x14ac:dyDescent="0.25">
      <c r="A40" s="57" t="s">
        <v>5</v>
      </c>
      <c r="B40" s="166" t="s">
        <v>72</v>
      </c>
      <c r="C40" s="167"/>
      <c r="D40" s="166"/>
      <c r="E40" s="168"/>
      <c r="F40" s="168"/>
      <c r="G40" s="167"/>
      <c r="H40" s="58" t="s">
        <v>212</v>
      </c>
      <c r="I40" s="59">
        <f>I39</f>
        <v>50.549264999999998</v>
      </c>
    </row>
    <row r="43" spans="1:10" ht="12.75" customHeight="1" x14ac:dyDescent="0.25">
      <c r="A43" s="25" t="s">
        <v>265</v>
      </c>
      <c r="B43" s="25"/>
      <c r="C43" s="25"/>
      <c r="D43" s="114"/>
      <c r="E43" s="25"/>
      <c r="F43" s="25"/>
      <c r="G43" s="25"/>
      <c r="H43" s="25"/>
      <c r="I43" s="25"/>
    </row>
    <row r="44" spans="1:10" x14ac:dyDescent="0.25">
      <c r="A44" s="25">
        <v>1</v>
      </c>
      <c r="B44" s="25" t="s">
        <v>288</v>
      </c>
      <c r="C44" s="25"/>
      <c r="D44" s="25"/>
      <c r="E44" s="25"/>
      <c r="F44" s="25"/>
      <c r="G44" s="25"/>
      <c r="H44" s="25"/>
      <c r="I44" s="25"/>
    </row>
    <row r="45" spans="1:10" x14ac:dyDescent="0.25">
      <c r="A45" s="25"/>
      <c r="B45" s="25" t="s">
        <v>289</v>
      </c>
      <c r="C45" s="25"/>
      <c r="D45" s="25"/>
      <c r="E45" s="25"/>
      <c r="F45" s="25"/>
      <c r="G45" s="25"/>
      <c r="H45" s="25"/>
      <c r="I45" s="25"/>
      <c r="J45" s="25"/>
    </row>
    <row r="46" spans="1:10" x14ac:dyDescent="0.25">
      <c r="A46" s="25"/>
      <c r="B46" s="25" t="s">
        <v>290</v>
      </c>
      <c r="C46" s="25"/>
      <c r="D46" s="25"/>
      <c r="E46" s="25"/>
      <c r="F46" s="25"/>
      <c r="G46" s="25"/>
      <c r="H46" s="25"/>
      <c r="I46" s="25"/>
      <c r="J46" s="25"/>
    </row>
    <row r="47" spans="1:10" x14ac:dyDescent="0.25">
      <c r="A47" s="25"/>
      <c r="B47" s="25" t="s">
        <v>291</v>
      </c>
      <c r="C47" s="25"/>
      <c r="D47" s="25"/>
      <c r="E47" s="25"/>
      <c r="F47" s="25"/>
      <c r="G47" s="25"/>
      <c r="H47" s="25"/>
      <c r="I47" s="25"/>
      <c r="J47" s="25"/>
    </row>
    <row r="48" spans="1:10" x14ac:dyDescent="0.25">
      <c r="A48" s="25"/>
      <c r="B48" s="25" t="s">
        <v>292</v>
      </c>
      <c r="C48" s="25"/>
      <c r="D48" s="25"/>
      <c r="E48" s="25"/>
      <c r="F48" s="25"/>
      <c r="G48" s="25"/>
      <c r="H48" s="25"/>
      <c r="I48" s="25"/>
      <c r="J48" s="25"/>
    </row>
  </sheetData>
  <mergeCells count="66">
    <mergeCell ref="B38:C38"/>
    <mergeCell ref="D38:G38"/>
    <mergeCell ref="B39:C39"/>
    <mergeCell ref="B40:C40"/>
    <mergeCell ref="D40:G40"/>
    <mergeCell ref="B35:C35"/>
    <mergeCell ref="D35:G35"/>
    <mergeCell ref="B36:C36"/>
    <mergeCell ref="D36:G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3</vt:i4>
      </vt:variant>
    </vt:vector>
  </HeadingPairs>
  <TitlesOfParts>
    <vt:vector size="20" baseType="lpstr">
      <vt:lpstr>Свод</vt:lpstr>
      <vt:lpstr>1</vt:lpstr>
      <vt:lpstr>2</vt:lpstr>
      <vt:lpstr>3</vt:lpstr>
      <vt:lpstr>4</vt:lpstr>
      <vt:lpstr>5</vt:lpstr>
      <vt:lpstr>6</vt:lpstr>
      <vt:lpstr>7</vt:lpstr>
      <vt:lpstr>8</vt:lpstr>
      <vt:lpstr>9</vt:lpstr>
      <vt:lpstr>10</vt:lpstr>
      <vt:lpstr>11</vt:lpstr>
      <vt:lpstr>12</vt:lpstr>
      <vt:lpstr>13</vt:lpstr>
      <vt:lpstr>14</vt:lpstr>
      <vt:lpstr>15</vt:lpstr>
      <vt:lpstr>16</vt:lpstr>
      <vt:lpstr>'11'!Заголовки_для_печати</vt:lpstr>
      <vt:lpstr>'12'!Заголовки_для_печати</vt:lpstr>
      <vt:lpstr>Свод!Область_печати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Картамышева Галина Леонидовна</dc:creator>
  <cp:lastModifiedBy>Дрёмина Яна Сергеевна</cp:lastModifiedBy>
  <dcterms:created xsi:type="dcterms:W3CDTF">2023-02-08T01:54:44Z</dcterms:created>
  <dcterms:modified xsi:type="dcterms:W3CDTF">2023-11-09T04:09:08Z</dcterms:modified>
</cp:coreProperties>
</file>